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9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C:\Users\user\OneDrive - Ministério Público de Minas Gerais\Área de Trabalho\2-Modelos\"/>
    </mc:Choice>
  </mc:AlternateContent>
  <xr:revisionPtr revIDLastSave="9" documentId="11_8B2B08B5B8B2BAAC81B07B52BAFE5970BF90E227" xr6:coauthVersionLast="47" xr6:coauthVersionMax="47" xr10:uidLastSave="{5057A9A8-D5A8-4070-A2ED-C53DA3139EBB}"/>
  <bookViews>
    <workbookView xWindow="20370" yWindow="-1545" windowWidth="29040" windowHeight="15840" tabRatio="679" xr2:uid="{00000000-000D-0000-FFFF-FFFF00000000}"/>
  </bookViews>
  <sheets>
    <sheet name="VENDA SEG" sheetId="13" r:id="rId1"/>
    <sheet name="Planilha1" sheetId="10" state="hidden" r:id="rId2"/>
    <sheet name="Planilha2" sheetId="11" state="hidden" r:id="rId3"/>
  </sheets>
  <definedNames>
    <definedName name="_xlnm.Print_Area" localSheetId="0">'VENDA SEG'!$A$1:$H$92</definedName>
    <definedName name="_xlnm.Print_Titles" localSheetId="0">'VENDA SEG'!$1:$5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6" i="13" l="1"/>
  <c r="F86" i="13" s="1"/>
  <c r="E87" i="13"/>
  <c r="F87" i="13" s="1"/>
  <c r="E88" i="13"/>
  <c r="F88" i="13" s="1"/>
  <c r="E89" i="13"/>
  <c r="F89" i="13" s="1"/>
  <c r="E90" i="13"/>
  <c r="F90" i="13" s="1"/>
  <c r="E85" i="13"/>
  <c r="F85" i="13" s="1"/>
  <c r="E82" i="13"/>
  <c r="F82" i="13" s="1"/>
  <c r="E81" i="13"/>
  <c r="F81" i="13" s="1"/>
  <c r="E69" i="13"/>
  <c r="F69" i="13" s="1"/>
  <c r="E70" i="13"/>
  <c r="F70" i="13" s="1"/>
  <c r="E71" i="13"/>
  <c r="F71" i="13" s="1"/>
  <c r="E72" i="13"/>
  <c r="F72" i="13" s="1"/>
  <c r="E73" i="13"/>
  <c r="F73" i="13" s="1"/>
  <c r="E74" i="13"/>
  <c r="F74" i="13" s="1"/>
  <c r="E75" i="13"/>
  <c r="F75" i="13" s="1"/>
  <c r="E76" i="13"/>
  <c r="F76" i="13" s="1"/>
  <c r="E77" i="13"/>
  <c r="F77" i="13" s="1"/>
  <c r="E78" i="13"/>
  <c r="F78" i="13"/>
  <c r="E68" i="13"/>
  <c r="F68" i="13" s="1"/>
  <c r="E65" i="13"/>
  <c r="F65" i="13" s="1"/>
  <c r="E64" i="13"/>
  <c r="F64" i="13" s="1"/>
  <c r="E60" i="13"/>
  <c r="F60" i="13" s="1"/>
  <c r="E61" i="13"/>
  <c r="F61" i="13" s="1"/>
  <c r="E59" i="13"/>
  <c r="F59" i="13" s="1"/>
  <c r="E40" i="13"/>
  <c r="F40" i="13"/>
  <c r="E41" i="13"/>
  <c r="F41" i="13" s="1"/>
  <c r="E42" i="13"/>
  <c r="F42" i="13" s="1"/>
  <c r="E43" i="13"/>
  <c r="F43" i="13" s="1"/>
  <c r="E44" i="13"/>
  <c r="F44" i="13" s="1"/>
  <c r="E45" i="13"/>
  <c r="F45" i="13" s="1"/>
  <c r="E46" i="13"/>
  <c r="F46" i="13" s="1"/>
  <c r="E47" i="13"/>
  <c r="F47" i="13" s="1"/>
  <c r="E48" i="13"/>
  <c r="F48" i="13" s="1"/>
  <c r="E49" i="13"/>
  <c r="F49" i="13" s="1"/>
  <c r="E50" i="13"/>
  <c r="F50" i="13" s="1"/>
  <c r="E51" i="13"/>
  <c r="F51" i="13" s="1"/>
  <c r="E52" i="13"/>
  <c r="F52" i="13" s="1"/>
  <c r="E53" i="13"/>
  <c r="F53" i="13" s="1"/>
  <c r="E54" i="13"/>
  <c r="F54" i="13" s="1"/>
  <c r="E55" i="13"/>
  <c r="F55" i="13" s="1"/>
  <c r="E56" i="13"/>
  <c r="F56" i="13" s="1"/>
  <c r="E39" i="13"/>
  <c r="F39" i="13" s="1"/>
  <c r="E25" i="13"/>
  <c r="F25" i="13" s="1"/>
  <c r="E26" i="13"/>
  <c r="F26" i="13" s="1"/>
  <c r="E27" i="13"/>
  <c r="F27" i="13" s="1"/>
  <c r="E28" i="13"/>
  <c r="F28" i="13" s="1"/>
  <c r="E29" i="13"/>
  <c r="F29" i="13" s="1"/>
  <c r="E30" i="13"/>
  <c r="F30" i="13" s="1"/>
  <c r="E31" i="13"/>
  <c r="F31" i="13" s="1"/>
  <c r="E32" i="13"/>
  <c r="F32" i="13" s="1"/>
  <c r="E33" i="13"/>
  <c r="F33" i="13" s="1"/>
  <c r="E34" i="13"/>
  <c r="F34" i="13" s="1"/>
  <c r="E35" i="13"/>
  <c r="F35" i="13" s="1"/>
  <c r="E36" i="13"/>
  <c r="F36" i="13" s="1"/>
  <c r="E24" i="13"/>
  <c r="F24" i="13" s="1"/>
  <c r="E21" i="13"/>
  <c r="F21" i="13" s="1"/>
  <c r="E20" i="13"/>
  <c r="F20" i="13" s="1"/>
  <c r="E9" i="13"/>
  <c r="F9" i="13" s="1"/>
  <c r="E10" i="13"/>
  <c r="F10" i="13" s="1"/>
  <c r="E11" i="13"/>
  <c r="F11" i="13" s="1"/>
  <c r="E12" i="13"/>
  <c r="F12" i="13" s="1"/>
  <c r="E13" i="13"/>
  <c r="F13" i="13" s="1"/>
  <c r="E14" i="13"/>
  <c r="F14" i="13" s="1"/>
  <c r="E15" i="13"/>
  <c r="F15" i="13"/>
  <c r="E16" i="13"/>
  <c r="F16" i="13" s="1"/>
  <c r="E17" i="13"/>
  <c r="F17" i="13" s="1"/>
  <c r="E8" i="13"/>
  <c r="F8" i="13" s="1"/>
  <c r="F83" i="13" l="1"/>
  <c r="F91" i="13"/>
  <c r="F79" i="13"/>
  <c r="F66" i="13"/>
  <c r="F62" i="13"/>
  <c r="F22" i="13"/>
  <c r="F37" i="13"/>
  <c r="F57" i="13"/>
  <c r="F18" i="13"/>
  <c r="F92" i="13" l="1"/>
</calcChain>
</file>

<file path=xl/sharedStrings.xml><?xml version="1.0" encoding="utf-8"?>
<sst xmlns="http://schemas.openxmlformats.org/spreadsheetml/2006/main" count="244" uniqueCount="179">
  <si>
    <t>PLANILHA ORÇAMENTÁRIA DE VENDA
SEGURANÇA ELETRÔNICA</t>
  </si>
  <si>
    <t xml:space="preserve">OBJETO: </t>
  </si>
  <si>
    <t>CONTRATAÇÃO DE EMPRESA ESPECIALIZADA PARA A EXECUÇÃO DE OBRA DE EDIFICAÇÃO DA SEDE DAS PROMOTORIAS DE JUSTIÇA, COM FORNECIMENTO DE MÃO-DE-OBRA E MATERIAIS, NA CIDADE DE CATAGUASES - MG</t>
  </si>
  <si>
    <t>Fator multiplicador k:</t>
  </si>
  <si>
    <t xml:space="preserve">ENDEREÇO DA OBRA: </t>
  </si>
  <si>
    <t>AV. HUMBERTO MAURO Nº396 - BAIRRO GRANJARIA – CATAGUASES- MG</t>
  </si>
  <si>
    <t>EMPRESA:</t>
  </si>
  <si>
    <t>ITEM</t>
  </si>
  <si>
    <t>DESCRIÇÃO DO SERVIÇO</t>
  </si>
  <si>
    <t>UNID.</t>
  </si>
  <si>
    <t>QUANT.</t>
  </si>
  <si>
    <t xml:space="preserve">PREÇO UNIT.
 DE VENDA </t>
  </si>
  <si>
    <t xml:space="preserve">PREÇO TOTAL DE VENDA </t>
  </si>
  <si>
    <t>PREÇO UNIT.
 DE VENDA - REFERÊNCIA MPMG</t>
  </si>
  <si>
    <t>INFRAESTRUTURA PARA SISTEMA DE SEGURANÇA ELETRÔNICA</t>
  </si>
  <si>
    <t>15.1</t>
  </si>
  <si>
    <t>ELETRODUTOS RÍGIDOS E ACESSÓRIOS</t>
  </si>
  <si>
    <t>15.1.1</t>
  </si>
  <si>
    <t>ELETRODUTO DE AÇO GALVANIZADO LEVE, INCLUSIVE CONEXÕES, SUPORTES E FIXAÇÃO DN 20 (3/4")</t>
  </si>
  <si>
    <t>M</t>
  </si>
  <si>
    <t>15.1.2</t>
  </si>
  <si>
    <t>ELETRODUTO DE AÇO GALVANIZADO MÉDIO, INCLUSIVE CONEXÕES, SUPORTES E FIXAÇÃO DN 25 (1")</t>
  </si>
  <si>
    <t>15.1.3</t>
  </si>
  <si>
    <t>ELETRODUTO DE AÇO GALVANIZADO MÉDIO, INCLUSIVE CONEXÕES, SUPORTES E FIXAÇÃO DN 32 (1.1/4")</t>
  </si>
  <si>
    <t>15.1.4</t>
  </si>
  <si>
    <t>ELETRODUTO DE AÇO GALVANIZADO MÉDIO, INCLUSIVE CONEXÕES, SUPORTES E FIXAÇÃO DN 40 (1 1/2")</t>
  </si>
  <si>
    <t>15.1.5</t>
  </si>
  <si>
    <t>VERGALHÃO DE AÇO COM ROSCA TOTAL, DIÂMETRO 1/4", INCLUSIVE ELEMENTOS DE FIXAÇÃO, REF.: MOPA OU EQUIVALENTE</t>
  </si>
  <si>
    <t>15.1.6</t>
  </si>
  <si>
    <t>BOX CURVO DE ALUMÍNIO PARA ELETRODUTO D= 3/4", INCLUSIVE PARAFUSOS E ARRUELA. REF.: TRAMONTINA OU EQUIVALENTE.</t>
  </si>
  <si>
    <t>UN.</t>
  </si>
  <si>
    <t>15.1.7</t>
  </si>
  <si>
    <t>BOX CURVO DE ALUMÍNIO PARA ELETRODUTO D= 1", INCLUSIVE PARAFUSOS E ARRUELA. REF.: TRAMONTINA OU EQUIVALENTE.</t>
  </si>
  <si>
    <t>15.1.8</t>
  </si>
  <si>
    <t>BOX CURVO DE ALUMÍNIO PARA ELETRODUTO D= 1 1/4", INCLUSIVE PARAFUSOS E ARRUELA. REF.: TRAMONTINA OU EQUIVALENTE.</t>
  </si>
  <si>
    <t>15.1.9</t>
  </si>
  <si>
    <t>BOX CURVO DE ALUMÍNIO PARA ELETRODUTO D= 1 1/2", INCLUSIVE PARAFUSOS E ARRUELA. REF.: TRAMONTINA OU EQUIVALENTE.</t>
  </si>
  <si>
    <t>15.1.10</t>
  </si>
  <si>
    <t>ELETRODUTO DE PVC RÍGIDO ROSCÁVEL, DN 40 MM (1.1/4"), INCLUSIVE CONEXÕES, SUPORTES E FIXAÇÃO.</t>
  </si>
  <si>
    <t>SUB-TOTAL ITEM 15.1</t>
  </si>
  <si>
    <t>15.2</t>
  </si>
  <si>
    <t>ELETRODUTOS FLEXÍVEIS</t>
  </si>
  <si>
    <t>15.2.1</t>
  </si>
  <si>
    <t>ELETRODUTO FLEXÍVEL CORRUGADO REFORÇADO, PVC, ANTI-CHAMA DN 25MM (3/4"), INCLUSIVE CONEXÕES. REF.: TIGREFLEX REFORÇADO OU EQUIVALENTE</t>
  </si>
  <si>
    <t>15.2.2</t>
  </si>
  <si>
    <t>ELETRODUTO FLEXÍVEL CORRUGADO REFORÇADO, PVC, ANTI-CHAMA DN 32MM (1"), INCLUSIVE CONEXÕES. REF.: TIGREFLEX REFORÇADO OU EQUIVALENTE</t>
  </si>
  <si>
    <t>SUB-TOTAL ITEM 15.2</t>
  </si>
  <si>
    <t>15.3</t>
  </si>
  <si>
    <t>CAIXAS DE PASSAGEM E ACESSÓRIOS</t>
  </si>
  <si>
    <t>15.3.1</t>
  </si>
  <si>
    <t>CAIXA DE LIGAÇÃO/PASSAGEM EM PVC RÍGIDO PARA ELETRODUTO, DIMENSÕES 4"X2", EMBUTIDA EM ALVENARIA.</t>
  </si>
  <si>
    <t>15.3.2</t>
  </si>
  <si>
    <t>CAIXA DE LIGAÇÃO/PASSAGEM EM PVC RÍGIDO PARA ELETRODUTO, DIMENSÕES 4"X4", EMBUTIDA EM ALVENARIA.</t>
  </si>
  <si>
    <t>15.3.3</t>
  </si>
  <si>
    <t>CAIXA DE LIGAÇÃO/PASSAGEM EM PVC RÍGIDO PARA ELETRODUTO, OCTOGONAL COM FUNDO MÓVEL, DIMENSÕES 4"X4", EMBUTIDA EM LAJE.</t>
  </si>
  <si>
    <t>15.3.4</t>
  </si>
  <si>
    <t>PLACA PARA 1 POSIÇÃO HORIZONTAL PARA CX. 2"X4". REF.: PIAL PLUS + OU EQUIVALENTE.</t>
  </si>
  <si>
    <t>15.3.5</t>
  </si>
  <si>
    <t>PLACA PARA 1+1 POSIÇÕES HORIZONTAIS PARA CX. 4"X4". REF.: PIAL PLUS + OU EQUIVALENTE.</t>
  </si>
  <si>
    <t>15.3.6</t>
  </si>
  <si>
    <t>MÓDULO CEGO, OCUPAÇÃO DE 1 MÓDULO, COR BRANCA. REF: PIAL PLUS + OU EQUIVALENTE</t>
  </si>
  <si>
    <t>15.3.7</t>
  </si>
  <si>
    <t>MÓDULO COM FURO PARA SAÍDA DE FIO Ø10MM. REF.: PIAL PLUS + OU EQUIVALENTE.</t>
  </si>
  <si>
    <t>15.3.8</t>
  </si>
  <si>
    <t>SUPORTE PARA PLACA 4"X2" PARA 3 MÓDULOS, INCLUSIVE PARAFUSOS PARA FIXAÇÃO. REF.: PIAL PLUS + OU EQUIVALENTE.</t>
  </si>
  <si>
    <t>15.3.9</t>
  </si>
  <si>
    <t>CAIXA DE PASSAGEM EM CHAPA DE AÇO, EMBUTIR 230 X 230 X 102 MM, COM TAMPA CEGA.</t>
  </si>
  <si>
    <t>15.3.10</t>
  </si>
  <si>
    <t>CAIXA METÁLICA DE SOBREPOR PARA CENTRAL DE INTRUSÃO. CHAPA DE AÇO 20MSG TRATADA. DIMENSÕES 40X40X20CM</t>
  </si>
  <si>
    <t>15.3.11</t>
  </si>
  <si>
    <t>CAIXA DE PASSAGEM EM CHAPA DE AÇO, EMBUTIR 330 X 330 X 122MM, COM TAMPA CEGA.</t>
  </si>
  <si>
    <t>15.3.12</t>
  </si>
  <si>
    <t>CAIXA DE INSPEÇÃO EM CONCRETO, TIPO "ZA" PASSEIO, PADRÃO CEMIG, DIMENSÃO (28X28)CM, ALTURA 40CM, COM TAMPA E ARO ARTICULADO EM FERRO FUNDIDO, INCLUSIVE ESCAVAÇÃO, APILOAMENTO, LASTRO DE BRITA, REATERRO E TRANSPORTE E RETIRADA DO MATERIAL ESCAVADO (EM CAÇAMBA)</t>
  </si>
  <si>
    <t>15.3.13</t>
  </si>
  <si>
    <t>SELANTE ELASTICO MONOCOMPONENTE A BASE DE POLIURETANO PARA JUNTAS DIVERSAS 310ML</t>
  </si>
  <si>
    <t>SUB-TOTAL ITEM 15.3</t>
  </si>
  <si>
    <t>15.4</t>
  </si>
  <si>
    <t xml:space="preserve">CONDULETES </t>
  </si>
  <si>
    <t>15.4.1</t>
  </si>
  <si>
    <t>CONDULETE TIPO LB EM ALUMÍNIO PARA ELETRODUTO ROSCADO D= 3/4"</t>
  </si>
  <si>
    <t>15.4.2</t>
  </si>
  <si>
    <t>CONDULETE TIPO LR EM ALUMÍNIO PARA ELETRODUTO ROSCADO D= 3/4"</t>
  </si>
  <si>
    <t>15.4.3</t>
  </si>
  <si>
    <t>CONDULETE TIPO LL EM ALUMÍNIO PARA ELETRODUTO ROSCADO D= 3/4"</t>
  </si>
  <si>
    <t>15.4.4</t>
  </si>
  <si>
    <t>CONDULETE TIPO T EM ALUMÍNIO PARA ELETRODUTO ROSCADO D=3/4"</t>
  </si>
  <si>
    <t>15.4.5</t>
  </si>
  <si>
    <t>CONDULETE TIPO C EM ALUMÍNIO PARA ELETRODUTO ROSCADO D=3/4"</t>
  </si>
  <si>
    <t>15.4.6</t>
  </si>
  <si>
    <t>CONDULETE TIPO T EM ALUMÍNIO PARA ELETRODUTO ROSCADO D= 1"</t>
  </si>
  <si>
    <t>15.4.7</t>
  </si>
  <si>
    <t>CONDULETE TIPO C EM ALUMÍNIO PARA ELETRODUTO ROSCADO D= 1"</t>
  </si>
  <si>
    <t>15.4.8</t>
  </si>
  <si>
    <t>CONDULETE TIPO LR EM ALUMÍNIO PARA ELETRODUTO ROSCADO D = 1"</t>
  </si>
  <si>
    <t>15.4.9</t>
  </si>
  <si>
    <t>CONDULETE TIPO T EM ALUMÍNIO PARA ELETRODUTO ROSCADO D=1.1/4"</t>
  </si>
  <si>
    <t>15.4.10</t>
  </si>
  <si>
    <t>CONDULETE TIPO C EM ALUMÍNIO PARA ELETRODUTO ROSCADO D=1.1/4"</t>
  </si>
  <si>
    <t>15.4.11</t>
  </si>
  <si>
    <t>CONDULETE TIPO LR EM ALUMÍNIO PARA ELETRODUTO ROSCADO D= 1.1/4"</t>
  </si>
  <si>
    <t>15.4.12</t>
  </si>
  <si>
    <t>CONDULETE TIPO LL EM ALUMÍNIO PARA ELETRODUTO ROSCADO D= 1 1/4"</t>
  </si>
  <si>
    <t>15.4.13</t>
  </si>
  <si>
    <t>CONDULETE TIPO LL EM ALUMÍNIO PARA ELETRODUTO ROSCADO D= 1.1/2"</t>
  </si>
  <si>
    <t>15.4.14</t>
  </si>
  <si>
    <t>TAMPA CEGA PARA CONDULETE D=3/4"</t>
  </si>
  <si>
    <t>15.4.15</t>
  </si>
  <si>
    <t>TAMPA CEGA PARA CONDULETE D=1"</t>
  </si>
  <si>
    <t>15.4.16</t>
  </si>
  <si>
    <t>TAMPA CEGA PARA CONDULETE D=1.1/4"</t>
  </si>
  <si>
    <t>15.4.17</t>
  </si>
  <si>
    <t>TAMPA CEGA PARA CONDULETE D=1.1/2"</t>
  </si>
  <si>
    <t>15.4.18</t>
  </si>
  <si>
    <t>TAMPA P/ CONDULETE C/ FURO REDONDO D=3/4". REF: WETZEL OU EQUIVALENTE</t>
  </si>
  <si>
    <t>SUB-TOTAL ITEM 15.4</t>
  </si>
  <si>
    <t>15.5</t>
  </si>
  <si>
    <t>CABOS</t>
  </si>
  <si>
    <t>15.5.1</t>
  </si>
  <si>
    <t>CABO UTP 4 PARES CATEGORIA 5E, COM REVESTIMENTO EXTERNO NÃO PROPAGANTE A CHAMA, COM BAIXO NÍVEL DE EMISSÃO DE FUMAÇA (LSZH), NA COR BRANCA. REF.: FURUKAWA OU EQUIVALENTE</t>
  </si>
  <si>
    <t>15.5.2</t>
  </si>
  <si>
    <t>CABO HDMI 25 METROS, COM CONECTORES HDMI MACHO NAS DUAS EXTREMIDADES.</t>
  </si>
  <si>
    <t>15.5.3</t>
  </si>
  <si>
    <t>CABO DE PAR TRANCADO F/UTP BLINDADO, 4 PARES, CATEGORIA 5E, NA COR PRETA. REF.: FURUKAWA OU EQUIVALENTE</t>
  </si>
  <si>
    <t>SUB-TOTAL ITEM 15.5</t>
  </si>
  <si>
    <t>15.6</t>
  </si>
  <si>
    <t>CONECTORES RJ45</t>
  </si>
  <si>
    <t>15.6.1</t>
  </si>
  <si>
    <t>MÓDULO PARA REDE (CONECTOR RJ45 FÊMEA CAT. 6), CONEXÃO PADRÃO 110 IDC, EXCLUSIVE PLACA E SUPORTE. REF.: FURUKAWA OU EQUIVALENTE</t>
  </si>
  <si>
    <t>15.6.2</t>
  </si>
  <si>
    <t>CONECTOR MACHO RJ45, CATEGORIA 5E. REF.: FURUKAWA OU EQUIVALENTE</t>
  </si>
  <si>
    <t>SUB-TOTAL ITEM 15.6</t>
  </si>
  <si>
    <t>15.7</t>
  </si>
  <si>
    <t>RACK E EQUIPAMENTOS</t>
  </si>
  <si>
    <t>15.7.1</t>
  </si>
  <si>
    <t>RACK PADRÃO 19", 24U', COM 570MM DE PROFUNDIDADE, COM TETO REMOVIVEL PARA INSTALAÇÃO DE KIT EXAUSTOR. REF.: TRIUNFO OU EQUIVALENTE</t>
  </si>
  <si>
    <t>15.7.2</t>
  </si>
  <si>
    <t>KIT DE VENTILAÇÃO COM 4 VENTILADORES PARA RACK 19"</t>
  </si>
  <si>
    <t>15.7.3</t>
  </si>
  <si>
    <t>PATCH PANEL DESCARREGADO, 24 PORTAS, COM RACKS DE 19" E 1 U DE ALTURA. REFERÊNCIA FURUKAWA OU EQUIVALENTE</t>
  </si>
  <si>
    <t>15.7.4</t>
  </si>
  <si>
    <t>PATCH PANEL, 24 PORTAS, CATEGORIA 5E, PARA RACKS DE 19" E 1 U DE ALTURA. REF.: FURUKAWA OU EQUIVALENTE</t>
  </si>
  <si>
    <t>15.7.5</t>
  </si>
  <si>
    <t>RÉGUA DE TOMADAS COM 8 TOMADAS (2P+T), ALTURA DE 1U</t>
  </si>
  <si>
    <t>15.7.6</t>
  </si>
  <si>
    <t>ORGANIZADOR DE CABOS DE 1U PARA RACK 19", DO TIPO P90</t>
  </si>
  <si>
    <t>15.7.7</t>
  </si>
  <si>
    <t>BANDEJA DESLIZANTE 1U, PADRÃO 19"</t>
  </si>
  <si>
    <t>15.7.8</t>
  </si>
  <si>
    <t>ABRAÇADEIRA DE VELCRO, 20MM x 3 METROS, DUPLA FACE</t>
  </si>
  <si>
    <t>15.7.9</t>
  </si>
  <si>
    <t xml:space="preserve">KIT DE FIXAÇÃO DE EQUIPAMENTOS COMPOSTO DE PORCA GAIOLA, PARAFUSO TIPO M5 E ARRUELA, 50 UN </t>
  </si>
  <si>
    <t>15.7.10</t>
  </si>
  <si>
    <t>ANILHA (MARCADOR) PARA IDENTIFICAÇÃO DE CABOS (#6MM2)-500 UN. REF.:  HELLERMANN OU EQUIVALENTE</t>
  </si>
  <si>
    <t>15.7.11</t>
  </si>
  <si>
    <t>IDENTIFICAÇÃO, TESTE E CERTIFICAÇÃO DE GARANTIA DE TRANSMISSÃO DE CABOS LÓGICOS - CATEGORIA 5E E CATEGORIA 6</t>
  </si>
  <si>
    <t>SUB-TOTAL ITEM 15.7</t>
  </si>
  <si>
    <t>15.8</t>
  </si>
  <si>
    <t>POSTES</t>
  </si>
  <si>
    <t>15.8.1</t>
  </si>
  <si>
    <t>POSTE POLIGONAL RETO FLANGEADO, ALTURA ÚTIL DE 3,0m, COM FORMATO CÔNICO, FABRICADO EM CHAPA DE AÇO CARBONO SAE 1010/1020, GALVANIZADO A FOGO POR IMERSÃO À QUENTE, FORNECIDO COM QUATRO CHUMBADORES PARA FIXAÇÃO. REF.: ILUMEF OU EQUIVALENTE.</t>
  </si>
  <si>
    <t>15.8.2</t>
  </si>
  <si>
    <t>POSTE POLIGONAL RETO FLANGEADO, ALTURA ÚTIL DE 4,0m, COM FORMATO CÔNICO, FABRICADO EM CHAPA DE AÇO CARBONO SAE 1010/1020, GALVANIZADO A FOGO POR IMERSÃO À QUENTE, FORNECIDO COM QUATRO CHUMBADORES PARA FIXAÇÃO. REF.: ILUMEF OU EQUIVALENTE.</t>
  </si>
  <si>
    <t>SUB-TOTAL ITEM 15.8</t>
  </si>
  <si>
    <t>15.9</t>
  </si>
  <si>
    <t>SERVIÇOS</t>
  </si>
  <si>
    <t>15.9.1</t>
  </si>
  <si>
    <t>ENCHIMENTO DE RASGO EM ALVENARIA/CONCRETO COM ARGAMASSA, DN 15MM A 25MM (1/2" A 1")</t>
  </si>
  <si>
    <t>15.9.2</t>
  </si>
  <si>
    <t>RASGO EM ALVENARIA PARA PASSAGEM DE ELETRODUTO/TUBULAÇÃO, DN 15MM A 25MM (1/2" A 1")</t>
  </si>
  <si>
    <t>15.9.3</t>
  </si>
  <si>
    <t>ENCHIMENTO DE RASGO EM ALVENARIA/CONCRETO COM ARGAMASSA, DN 32MM A 50MM (1.1/4" A 2")</t>
  </si>
  <si>
    <t>15.9.4</t>
  </si>
  <si>
    <t>RASGO EM ALVENARIA PARA PASSAGEM DE ELETRODUTO/TUBULAÇÃO, DN 32MM A 50MM (1.1/4" A 2").</t>
  </si>
  <si>
    <t>15.9.5</t>
  </si>
  <si>
    <t>BASE DE CONCRETO PARA FIXAÇÃO DE POSTE, DIMENSÕES (400X400X600)MM</t>
  </si>
  <si>
    <t>15.9.6</t>
  </si>
  <si>
    <t>ABERTURA, ENVELOPAMENTO DE CONCRETO, FECHAMENTO E COMPACTAÇÃO DE VALA COM LARGURA DE 0,30 M E PROFUNDIDADE DE 0,50 M , INCLUINDO RECOMPOSIÇÃO E FITA DE ADVERTÊNCIA.</t>
  </si>
  <si>
    <t>SUB-TOTAL ITEM 15.9</t>
  </si>
  <si>
    <t xml:space="preserve">TOTAL DA PLANILHA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</si>
</sst>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[$-416]General"/>
    <numFmt numFmtId="166" formatCode="_(&quot;R$ &quot;* #,##0.00_);_(&quot;R$ &quot;* \(#,##0.00\);_(&quot;R$ &quot;* \-??_);_(@_)"/>
    <numFmt numFmtId="167" formatCode="_(* #,##0.00_);_(* \(#,##0.00\);_(* \-??_);_(@_)"/>
    <numFmt numFmtId="168" formatCode="0.000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indexed="8"/>
      <name val="Arial Narrow"/>
      <family val="2"/>
    </font>
    <font>
      <b/>
      <sz val="12"/>
      <name val="Arial Narrow"/>
      <family val="2"/>
    </font>
    <font>
      <sz val="12"/>
      <color indexed="8"/>
      <name val="Arial Narrow"/>
      <family val="2"/>
    </font>
    <font>
      <b/>
      <sz val="14"/>
      <color theme="1"/>
      <name val="Arial Narrow"/>
      <family val="2"/>
    </font>
    <font>
      <sz val="12"/>
      <name val="Arial Narrow"/>
      <family val="2"/>
      <charset val="1"/>
    </font>
    <font>
      <b/>
      <sz val="12"/>
      <color rgb="FF000000"/>
      <name val="Arial Narrow"/>
      <family val="2"/>
    </font>
  </fonts>
  <fills count="1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79998168889431442"/>
        <bgColor indexed="26"/>
      </patternFill>
    </fill>
    <fill>
      <patternFill patternType="solid">
        <fgColor theme="4" tint="0.39997558519241921"/>
        <bgColor indexed="26"/>
      </patternFill>
    </fill>
    <fill>
      <patternFill patternType="solid">
        <fgColor rgb="FFD6DCE4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FFFFFF"/>
        <bgColor rgb="FFFFF2CC"/>
      </patternFill>
    </fill>
    <fill>
      <patternFill patternType="solid">
        <fgColor rgb="FFFFFFFF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rgb="FFE7E6E6"/>
        <bgColor rgb="FF0000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4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165" fontId="4" fillId="0" borderId="0"/>
    <xf numFmtId="0" fontId="5" fillId="0" borderId="0"/>
    <xf numFmtId="0" fontId="5" fillId="0" borderId="0"/>
    <xf numFmtId="0" fontId="6" fillId="0" borderId="0"/>
    <xf numFmtId="0" fontId="7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6" fontId="5" fillId="0" borderId="0" applyFill="0" applyBorder="0" applyAlignment="0" applyProtection="0"/>
    <xf numFmtId="167" fontId="5" fillId="0" borderId="0" applyFill="0" applyBorder="0" applyAlignment="0" applyProtection="0"/>
    <xf numFmtId="9" fontId="5" fillId="0" borderId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2" fillId="0" borderId="0" applyNumberForma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63">
    <xf numFmtId="0" fontId="0" fillId="0" borderId="0" xfId="0"/>
    <xf numFmtId="0" fontId="13" fillId="4" borderId="1" xfId="0" applyFont="1" applyFill="1" applyBorder="1" applyAlignment="1">
      <alignment horizontal="left" vertical="center"/>
    </xf>
    <xf numFmtId="0" fontId="10" fillId="0" borderId="0" xfId="0" applyFont="1" applyAlignment="1">
      <alignment vertical="center"/>
    </xf>
    <xf numFmtId="0" fontId="8" fillId="2" borderId="3" xfId="0" applyFont="1" applyFill="1" applyBorder="1" applyAlignment="1">
      <alignment horizontal="center" vertical="center" wrapText="1"/>
    </xf>
    <xf numFmtId="0" fontId="12" fillId="10" borderId="1" xfId="7" applyFont="1" applyFill="1" applyBorder="1" applyAlignment="1" applyProtection="1">
      <alignment horizontal="center" vertical="center" wrapText="1"/>
      <protection locked="0"/>
    </xf>
    <xf numFmtId="2" fontId="12" fillId="10" borderId="1" xfId="7" applyNumberFormat="1" applyFont="1" applyFill="1" applyBorder="1" applyAlignment="1" applyProtection="1">
      <alignment horizontal="center" vertical="center" wrapText="1"/>
      <protection locked="0"/>
    </xf>
    <xf numFmtId="164" fontId="12" fillId="10" borderId="1" xfId="1" applyNumberFormat="1" applyFont="1" applyFill="1" applyBorder="1" applyAlignment="1" applyProtection="1">
      <alignment horizontal="right" vertical="center" wrapText="1"/>
      <protection locked="0"/>
    </xf>
    <xf numFmtId="0" fontId="12" fillId="10" borderId="1" xfId="7" applyFont="1" applyFill="1" applyBorder="1" applyAlignment="1" applyProtection="1">
      <alignment horizontal="right" vertical="center" wrapText="1"/>
      <protection locked="0"/>
    </xf>
    <xf numFmtId="164" fontId="12" fillId="12" borderId="1" xfId="1" applyNumberFormat="1" applyFont="1" applyFill="1" applyBorder="1" applyAlignment="1">
      <alignment horizontal="right" vertic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9" fillId="0" borderId="0" xfId="0" applyFont="1" applyAlignment="1">
      <alignment vertical="top"/>
    </xf>
    <xf numFmtId="0" fontId="9" fillId="0" borderId="0" xfId="1" applyNumberFormat="1" applyFont="1" applyAlignment="1">
      <alignment vertical="center"/>
    </xf>
    <xf numFmtId="164" fontId="9" fillId="0" borderId="0" xfId="0" applyNumberFormat="1" applyFont="1" applyAlignment="1">
      <alignment vertical="center"/>
    </xf>
    <xf numFmtId="164" fontId="10" fillId="0" borderId="1" xfId="1" applyNumberFormat="1" applyFont="1" applyFill="1" applyBorder="1" applyAlignment="1" applyProtection="1">
      <alignment horizontal="right" vertical="center" wrapText="1"/>
    </xf>
    <xf numFmtId="0" fontId="12" fillId="6" borderId="7" xfId="5" applyFont="1" applyFill="1" applyBorder="1" applyAlignment="1">
      <alignment vertical="center" wrapText="1"/>
    </xf>
    <xf numFmtId="0" fontId="8" fillId="5" borderId="7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/>
    </xf>
    <xf numFmtId="2" fontId="9" fillId="3" borderId="1" xfId="0" applyNumberFormat="1" applyFont="1" applyFill="1" applyBorder="1" applyAlignment="1">
      <alignment horizontal="center" vertical="center" wrapText="1"/>
    </xf>
    <xf numFmtId="164" fontId="10" fillId="3" borderId="1" xfId="1" applyNumberFormat="1" applyFont="1" applyFill="1" applyBorder="1" applyAlignment="1" applyProtection="1">
      <alignment horizontal="right" vertical="center"/>
    </xf>
    <xf numFmtId="164" fontId="10" fillId="3" borderId="1" xfId="11" applyNumberFormat="1" applyFont="1" applyFill="1" applyBorder="1" applyAlignment="1" applyProtection="1">
      <alignment horizontal="right" vertical="center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 wrapText="1"/>
    </xf>
    <xf numFmtId="44" fontId="15" fillId="13" borderId="1" xfId="1" applyFont="1" applyFill="1" applyBorder="1" applyAlignment="1" applyProtection="1">
      <alignment horizontal="center" vertical="center" wrapText="1"/>
    </xf>
    <xf numFmtId="0" fontId="11" fillId="8" borderId="1" xfId="7" applyFont="1" applyFill="1" applyBorder="1" applyAlignment="1" applyProtection="1">
      <alignment horizontal="left" vertical="center" wrapText="1"/>
      <protection locked="0"/>
    </xf>
    <xf numFmtId="0" fontId="11" fillId="8" borderId="1" xfId="7" applyFont="1" applyFill="1" applyBorder="1" applyAlignment="1" applyProtection="1">
      <alignment horizontal="center" vertical="center" wrapText="1"/>
      <protection locked="0"/>
    </xf>
    <xf numFmtId="0" fontId="11" fillId="8" borderId="1" xfId="7" applyFont="1" applyFill="1" applyBorder="1" applyAlignment="1" applyProtection="1">
      <alignment horizontal="right" vertical="center" wrapText="1"/>
      <protection locked="0"/>
    </xf>
    <xf numFmtId="2" fontId="11" fillId="8" borderId="1" xfId="7" applyNumberFormat="1" applyFont="1" applyFill="1" applyBorder="1" applyAlignment="1" applyProtection="1">
      <alignment horizontal="center" vertical="center" wrapText="1"/>
      <protection locked="0"/>
    </xf>
    <xf numFmtId="164" fontId="10" fillId="9" borderId="1" xfId="1" applyNumberFormat="1" applyFont="1" applyFill="1" applyBorder="1" applyAlignment="1" applyProtection="1">
      <alignment horizontal="right" vertical="center"/>
    </xf>
    <xf numFmtId="164" fontId="12" fillId="11" borderId="1" xfId="1" applyNumberFormat="1" applyFont="1" applyFill="1" applyBorder="1" applyAlignment="1">
      <alignment horizontal="right" vertical="center"/>
    </xf>
    <xf numFmtId="0" fontId="12" fillId="6" borderId="9" xfId="5" applyFont="1" applyFill="1" applyBorder="1" applyAlignment="1">
      <alignment vertical="center" wrapText="1"/>
    </xf>
    <xf numFmtId="0" fontId="8" fillId="5" borderId="9" xfId="0" applyFont="1" applyFill="1" applyBorder="1" applyAlignment="1">
      <alignment horizontal="left" vertical="center"/>
    </xf>
    <xf numFmtId="0" fontId="12" fillId="0" borderId="9" xfId="6" applyFont="1" applyBorder="1" applyAlignment="1">
      <alignment horizontal="center" vertical="center"/>
    </xf>
    <xf numFmtId="0" fontId="10" fillId="7" borderId="9" xfId="5" applyFont="1" applyFill="1" applyBorder="1" applyAlignment="1">
      <alignment vertical="center" wrapText="1"/>
    </xf>
    <xf numFmtId="0" fontId="14" fillId="5" borderId="9" xfId="0" applyFont="1" applyFill="1" applyBorder="1" applyAlignment="1">
      <alignment horizontal="center" vertical="center" wrapText="1"/>
    </xf>
    <xf numFmtId="44" fontId="15" fillId="13" borderId="2" xfId="1" applyFont="1" applyFill="1" applyBorder="1" applyAlignment="1" applyProtection="1">
      <alignment horizontal="center" vertical="center" wrapText="1"/>
    </xf>
    <xf numFmtId="2" fontId="9" fillId="0" borderId="7" xfId="0" applyNumberFormat="1" applyFont="1" applyBorder="1" applyAlignment="1">
      <alignment horizontal="center" vertical="center" wrapText="1"/>
    </xf>
    <xf numFmtId="44" fontId="15" fillId="13" borderId="6" xfId="1" applyFont="1" applyFill="1" applyBorder="1" applyAlignment="1" applyProtection="1">
      <alignment horizontal="center" vertical="center" wrapText="1"/>
    </xf>
    <xf numFmtId="44" fontId="15" fillId="13" borderId="4" xfId="1" applyFont="1" applyFill="1" applyBorder="1" applyAlignment="1" applyProtection="1">
      <alignment horizontal="center" vertical="center" wrapText="1"/>
    </xf>
    <xf numFmtId="0" fontId="9" fillId="3" borderId="7" xfId="0" applyFont="1" applyFill="1" applyBorder="1" applyAlignment="1">
      <alignment vertical="center"/>
    </xf>
    <xf numFmtId="0" fontId="10" fillId="0" borderId="8" xfId="0" applyFont="1" applyBorder="1" applyAlignment="1">
      <alignment horizontal="left" vertical="center" wrapText="1"/>
    </xf>
    <xf numFmtId="0" fontId="12" fillId="5" borderId="5" xfId="0" applyFont="1" applyFill="1" applyBorder="1" applyAlignment="1">
      <alignment vertical="center"/>
    </xf>
    <xf numFmtId="0" fontId="16" fillId="0" borderId="0" xfId="0" applyFont="1" applyAlignment="1">
      <alignment horizontal="center" vertical="center" wrapText="1"/>
    </xf>
    <xf numFmtId="0" fontId="10" fillId="0" borderId="0" xfId="0" applyFont="1"/>
    <xf numFmtId="2" fontId="0" fillId="15" borderId="1" xfId="0" applyNumberFormat="1" applyFill="1" applyBorder="1" applyAlignment="1">
      <alignment horizontal="center" vertical="center"/>
    </xf>
    <xf numFmtId="44" fontId="10" fillId="0" borderId="1" xfId="17" applyFont="1" applyFill="1" applyBorder="1" applyAlignment="1" applyProtection="1">
      <alignment horizontal="right" vertical="center" wrapText="1"/>
    </xf>
    <xf numFmtId="0" fontId="8" fillId="5" borderId="10" xfId="0" applyFont="1" applyFill="1" applyBorder="1" applyAlignment="1">
      <alignment vertical="center" wrapText="1"/>
    </xf>
    <xf numFmtId="0" fontId="12" fillId="14" borderId="9" xfId="0" applyFont="1" applyFill="1" applyBorder="1" applyAlignment="1">
      <alignment horizontal="left" vertical="center" wrapText="1"/>
    </xf>
    <xf numFmtId="14" fontId="12" fillId="3" borderId="8" xfId="0" applyNumberFormat="1" applyFont="1" applyFill="1" applyBorder="1" applyAlignment="1">
      <alignment horizontal="center" vertical="center"/>
    </xf>
    <xf numFmtId="0" fontId="12" fillId="14" borderId="9" xfId="0" applyFont="1" applyFill="1" applyBorder="1" applyAlignment="1">
      <alignment vertical="center" wrapText="1"/>
    </xf>
    <xf numFmtId="168" fontId="10" fillId="14" borderId="8" xfId="0" applyNumberFormat="1" applyFont="1" applyFill="1" applyBorder="1" applyAlignment="1">
      <alignment horizontal="center" vertical="center" wrapText="1"/>
    </xf>
    <xf numFmtId="0" fontId="10" fillId="14" borderId="8" xfId="0" applyFont="1" applyFill="1" applyBorder="1" applyAlignment="1">
      <alignment horizontal="center" vertical="center" wrapText="1"/>
    </xf>
    <xf numFmtId="0" fontId="10" fillId="7" borderId="7" xfId="5" applyFont="1" applyFill="1" applyBorder="1" applyAlignment="1">
      <alignment vertical="center" wrapText="1"/>
    </xf>
    <xf numFmtId="0" fontId="12" fillId="5" borderId="9" xfId="0" applyFont="1" applyFill="1" applyBorder="1" applyAlignment="1">
      <alignment vertical="center"/>
    </xf>
    <xf numFmtId="0" fontId="0" fillId="0" borderId="9" xfId="0" applyBorder="1"/>
    <xf numFmtId="0" fontId="16" fillId="0" borderId="8" xfId="0" applyFont="1" applyBorder="1" applyAlignment="1">
      <alignment horizontal="center" vertical="center" wrapText="1"/>
    </xf>
    <xf numFmtId="14" fontId="10" fillId="5" borderId="9" xfId="0" applyNumberFormat="1" applyFont="1" applyFill="1" applyBorder="1" applyAlignment="1">
      <alignment vertical="center" wrapText="1"/>
    </xf>
    <xf numFmtId="0" fontId="16" fillId="16" borderId="1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vertical="center" wrapText="1"/>
    </xf>
    <xf numFmtId="0" fontId="9" fillId="3" borderId="9" xfId="0" applyFont="1" applyFill="1" applyBorder="1" applyAlignment="1">
      <alignment vertical="center" wrapText="1"/>
    </xf>
  </cellXfs>
  <cellStyles count="24">
    <cellStyle name="Ênfase1 2" xfId="6" xr:uid="{00000000-0005-0000-0000-000000000000}"/>
    <cellStyle name="Excel Built-in Normal" xfId="4" xr:uid="{00000000-0005-0000-0000-000001000000}"/>
    <cellStyle name="Hyperlink" xfId="19" xr:uid="{00000000-0005-0000-0000-000002000000}"/>
    <cellStyle name="Moeda" xfId="1" builtinId="4"/>
    <cellStyle name="Moeda 2" xfId="17" xr:uid="{00000000-0005-0000-0000-000004000000}"/>
    <cellStyle name="Moeda 2 2" xfId="23" xr:uid="{00000000-0005-0000-0000-000005000000}"/>
    <cellStyle name="Moeda 3" xfId="20" xr:uid="{00000000-0005-0000-0000-000006000000}"/>
    <cellStyle name="Moeda 4" xfId="14" xr:uid="{00000000-0005-0000-0000-000007000000}"/>
    <cellStyle name="Normal" xfId="0" builtinId="0"/>
    <cellStyle name="Normal 10 2" xfId="12" xr:uid="{00000000-0005-0000-0000-000009000000}"/>
    <cellStyle name="Normal 13" xfId="10" xr:uid="{00000000-0005-0000-0000-00000A000000}"/>
    <cellStyle name="Normal 2" xfId="7" xr:uid="{00000000-0005-0000-0000-00000B000000}"/>
    <cellStyle name="Normal 2 2" xfId="9" xr:uid="{00000000-0005-0000-0000-00000C000000}"/>
    <cellStyle name="Normal 4 2 2" xfId="2" xr:uid="{00000000-0005-0000-0000-00000D000000}"/>
    <cellStyle name="Porcentagem 2" xfId="13" xr:uid="{00000000-0005-0000-0000-00000E000000}"/>
    <cellStyle name="Porcentagem 2 1" xfId="16" xr:uid="{00000000-0005-0000-0000-00000F000000}"/>
    <cellStyle name="Texto Explicativo 2 17" xfId="5" xr:uid="{00000000-0005-0000-0000-000010000000}"/>
    <cellStyle name="Título 3 2 12" xfId="18" xr:uid="{00000000-0005-0000-0000-000011000000}"/>
    <cellStyle name="Vírgula" xfId="11" builtinId="3"/>
    <cellStyle name="Vírgula 2" xfId="8" xr:uid="{00000000-0005-0000-0000-000013000000}"/>
    <cellStyle name="Vírgula 2 2 2" xfId="3" xr:uid="{00000000-0005-0000-0000-000014000000}"/>
    <cellStyle name="Vírgula 2 2 2 2" xfId="21" xr:uid="{00000000-0005-0000-0000-000015000000}"/>
    <cellStyle name="Vírgula 3" xfId="22" xr:uid="{00000000-0005-0000-0000-000016000000}"/>
    <cellStyle name="Vírgula 5" xfId="15" xr:uid="{00000000-0005-0000-0000-000017000000}"/>
  </cellStyles>
  <dxfs count="0"/>
  <tableStyles count="0" defaultTableStyle="TableStyleMedium2" defaultPivotStyle="PivotStyleLight16"/>
  <colors>
    <mruColors>
      <color rgb="FFFDB5FD"/>
      <color rgb="FF00FF00"/>
      <color rgb="FFCC66FF"/>
      <color rgb="FFFF3399"/>
      <color rgb="FF66FFFF"/>
      <color rgb="FFF49F8E"/>
      <color rgb="FFFF0066"/>
      <color rgb="FFC0E399"/>
      <color rgb="FF9E7800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05"/>
  <sheetViews>
    <sheetView tabSelected="1" view="pageBreakPreview" zoomScaleNormal="100" zoomScaleSheetLayoutView="100" workbookViewId="0">
      <selection activeCell="B3" sqref="B3"/>
    </sheetView>
  </sheetViews>
  <sheetFormatPr defaultColWidth="9.140625" defaultRowHeight="15.75"/>
  <cols>
    <col min="1" max="1" width="11.85546875" style="10" customWidth="1"/>
    <col min="2" max="2" width="68.85546875" style="11" customWidth="1"/>
    <col min="3" max="3" width="7.7109375" style="10" customWidth="1"/>
    <col min="4" max="4" width="8.28515625" style="10" customWidth="1"/>
    <col min="5" max="5" width="16" style="12" customWidth="1"/>
    <col min="6" max="6" width="17" style="10" customWidth="1"/>
    <col min="7" max="7" width="2" style="9" customWidth="1"/>
    <col min="8" max="8" width="21" style="12" customWidth="1"/>
    <col min="9" max="16384" width="9.140625" style="9"/>
  </cols>
  <sheetData>
    <row r="1" spans="1:8" ht="39.75" customHeight="1">
      <c r="A1" s="15"/>
      <c r="B1" s="37" t="s">
        <v>0</v>
      </c>
      <c r="C1" s="34"/>
      <c r="D1" s="33"/>
      <c r="E1" s="50"/>
      <c r="F1" s="51"/>
      <c r="H1" s="46"/>
    </row>
    <row r="2" spans="1:8" ht="54" customHeight="1">
      <c r="A2" s="49" t="s">
        <v>1</v>
      </c>
      <c r="B2" s="61" t="s">
        <v>2</v>
      </c>
      <c r="C2" s="62"/>
      <c r="D2" s="62"/>
      <c r="E2" s="52"/>
      <c r="F2" s="53"/>
      <c r="H2" t="s">
        <v>3</v>
      </c>
    </row>
    <row r="3" spans="1:8" ht="32.25" customHeight="1">
      <c r="A3" s="16" t="s">
        <v>4</v>
      </c>
      <c r="B3" s="42" t="s">
        <v>5</v>
      </c>
      <c r="C3" s="35"/>
      <c r="D3" s="36"/>
      <c r="E3" s="52"/>
      <c r="F3" s="54"/>
      <c r="H3" s="47"/>
    </row>
    <row r="4" spans="1:8" s="46" customFormat="1" ht="32.1" customHeight="1">
      <c r="A4" s="44" t="s">
        <v>6</v>
      </c>
      <c r="B4" s="55"/>
      <c r="C4" s="56"/>
      <c r="D4" s="59"/>
      <c r="E4" s="57"/>
      <c r="F4" s="58"/>
      <c r="H4" s="45"/>
    </row>
    <row r="5" spans="1:8" ht="48.75" customHeight="1">
      <c r="A5" s="3" t="s">
        <v>7</v>
      </c>
      <c r="B5" s="3" t="s">
        <v>8</v>
      </c>
      <c r="C5" s="3" t="s">
        <v>9</v>
      </c>
      <c r="D5" s="3" t="s">
        <v>10</v>
      </c>
      <c r="E5" s="3" t="s">
        <v>11</v>
      </c>
      <c r="F5" s="3" t="s">
        <v>12</v>
      </c>
      <c r="H5" s="60" t="s">
        <v>13</v>
      </c>
    </row>
    <row r="6" spans="1:8" s="2" customFormat="1" ht="21.95" customHeight="1">
      <c r="A6" s="17">
        <v>15</v>
      </c>
      <c r="B6" s="17" t="s">
        <v>14</v>
      </c>
      <c r="C6" s="18"/>
      <c r="D6" s="19"/>
      <c r="E6" s="20"/>
      <c r="F6" s="21"/>
      <c r="H6" s="20"/>
    </row>
    <row r="7" spans="1:8" s="2" customFormat="1" ht="21.95" customHeight="1">
      <c r="A7" s="17" t="s">
        <v>15</v>
      </c>
      <c r="B7" s="17" t="s">
        <v>16</v>
      </c>
      <c r="C7" s="18"/>
      <c r="D7" s="19"/>
      <c r="E7" s="20"/>
      <c r="F7" s="21"/>
      <c r="H7" s="20"/>
    </row>
    <row r="8" spans="1:8" s="2" customFormat="1" ht="32.1" customHeight="1">
      <c r="A8" s="23" t="s">
        <v>17</v>
      </c>
      <c r="B8" s="23" t="s">
        <v>18</v>
      </c>
      <c r="C8" s="24" t="s">
        <v>19</v>
      </c>
      <c r="D8" s="25">
        <v>116</v>
      </c>
      <c r="E8" s="48">
        <f>ROUND((H8*$H$3),2)</f>
        <v>0</v>
      </c>
      <c r="F8" s="48">
        <f>ROUND(E8*D8,2)</f>
        <v>0</v>
      </c>
      <c r="H8" s="26">
        <v>28.59</v>
      </c>
    </row>
    <row r="9" spans="1:8" s="2" customFormat="1" ht="32.1" customHeight="1">
      <c r="A9" s="23" t="s">
        <v>20</v>
      </c>
      <c r="B9" s="23" t="s">
        <v>21</v>
      </c>
      <c r="C9" s="24" t="s">
        <v>19</v>
      </c>
      <c r="D9" s="25">
        <v>14</v>
      </c>
      <c r="E9" s="48">
        <f t="shared" ref="E9:E17" si="0">ROUND((H9*$H$3),2)</f>
        <v>0</v>
      </c>
      <c r="F9" s="48">
        <f t="shared" ref="F9:F17" si="1">ROUND(E9*D9,2)</f>
        <v>0</v>
      </c>
      <c r="H9" s="26">
        <v>56.52</v>
      </c>
    </row>
    <row r="10" spans="1:8" s="2" customFormat="1" ht="32.1" customHeight="1">
      <c r="A10" s="23" t="s">
        <v>22</v>
      </c>
      <c r="B10" s="23" t="s">
        <v>23</v>
      </c>
      <c r="C10" s="24" t="s">
        <v>19</v>
      </c>
      <c r="D10" s="25">
        <v>30</v>
      </c>
      <c r="E10" s="48">
        <f t="shared" si="0"/>
        <v>0</v>
      </c>
      <c r="F10" s="48">
        <f t="shared" si="1"/>
        <v>0</v>
      </c>
      <c r="H10" s="26">
        <v>56.52</v>
      </c>
    </row>
    <row r="11" spans="1:8" s="2" customFormat="1" ht="32.1" customHeight="1">
      <c r="A11" s="23" t="s">
        <v>24</v>
      </c>
      <c r="B11" s="23" t="s">
        <v>25</v>
      </c>
      <c r="C11" s="24" t="s">
        <v>19</v>
      </c>
      <c r="D11" s="25">
        <v>5</v>
      </c>
      <c r="E11" s="48">
        <f t="shared" si="0"/>
        <v>0</v>
      </c>
      <c r="F11" s="48">
        <f t="shared" si="1"/>
        <v>0</v>
      </c>
      <c r="H11" s="26">
        <v>63.96</v>
      </c>
    </row>
    <row r="12" spans="1:8" s="2" customFormat="1" ht="32.1" customHeight="1">
      <c r="A12" s="23" t="s">
        <v>26</v>
      </c>
      <c r="B12" s="22" t="s">
        <v>27</v>
      </c>
      <c r="C12" s="24" t="s">
        <v>19</v>
      </c>
      <c r="D12" s="25">
        <v>33</v>
      </c>
      <c r="E12" s="48">
        <f t="shared" si="0"/>
        <v>0</v>
      </c>
      <c r="F12" s="48">
        <f t="shared" si="1"/>
        <v>0</v>
      </c>
      <c r="H12" s="26">
        <v>18.899999999999999</v>
      </c>
    </row>
    <row r="13" spans="1:8" s="2" customFormat="1" ht="32.1" customHeight="1">
      <c r="A13" s="23" t="s">
        <v>28</v>
      </c>
      <c r="B13" s="22" t="s">
        <v>29</v>
      </c>
      <c r="C13" s="24" t="s">
        <v>30</v>
      </c>
      <c r="D13" s="25">
        <v>19</v>
      </c>
      <c r="E13" s="48">
        <f t="shared" si="0"/>
        <v>0</v>
      </c>
      <c r="F13" s="48">
        <f t="shared" si="1"/>
        <v>0</v>
      </c>
      <c r="H13" s="26">
        <v>16.02</v>
      </c>
    </row>
    <row r="14" spans="1:8" s="2" customFormat="1" ht="32.1" customHeight="1">
      <c r="A14" s="23" t="s">
        <v>31</v>
      </c>
      <c r="B14" s="22" t="s">
        <v>32</v>
      </c>
      <c r="C14" s="24" t="s">
        <v>30</v>
      </c>
      <c r="D14" s="25">
        <v>3</v>
      </c>
      <c r="E14" s="48">
        <f t="shared" si="0"/>
        <v>0</v>
      </c>
      <c r="F14" s="48">
        <f t="shared" si="1"/>
        <v>0</v>
      </c>
      <c r="H14" s="26">
        <v>19.54</v>
      </c>
    </row>
    <row r="15" spans="1:8" s="2" customFormat="1" ht="32.1" customHeight="1">
      <c r="A15" s="23" t="s">
        <v>33</v>
      </c>
      <c r="B15" s="22" t="s">
        <v>34</v>
      </c>
      <c r="C15" s="24" t="s">
        <v>30</v>
      </c>
      <c r="D15" s="25">
        <v>1</v>
      </c>
      <c r="E15" s="48">
        <f t="shared" si="0"/>
        <v>0</v>
      </c>
      <c r="F15" s="48">
        <f t="shared" si="1"/>
        <v>0</v>
      </c>
      <c r="H15" s="26">
        <v>46.38</v>
      </c>
    </row>
    <row r="16" spans="1:8" s="2" customFormat="1" ht="32.1" customHeight="1">
      <c r="A16" s="23" t="s">
        <v>35</v>
      </c>
      <c r="B16" s="22" t="s">
        <v>36</v>
      </c>
      <c r="C16" s="24" t="s">
        <v>30</v>
      </c>
      <c r="D16" s="25">
        <v>1</v>
      </c>
      <c r="E16" s="48">
        <f t="shared" si="0"/>
        <v>0</v>
      </c>
      <c r="F16" s="48">
        <f t="shared" si="1"/>
        <v>0</v>
      </c>
      <c r="H16" s="26">
        <v>51.15</v>
      </c>
    </row>
    <row r="17" spans="1:8" s="2" customFormat="1" ht="32.1" customHeight="1">
      <c r="A17" s="23" t="s">
        <v>37</v>
      </c>
      <c r="B17" s="23" t="s">
        <v>38</v>
      </c>
      <c r="C17" s="24" t="s">
        <v>19</v>
      </c>
      <c r="D17" s="25">
        <v>5</v>
      </c>
      <c r="E17" s="48">
        <f t="shared" si="0"/>
        <v>0</v>
      </c>
      <c r="F17" s="48">
        <f t="shared" si="1"/>
        <v>0</v>
      </c>
      <c r="H17" s="26">
        <v>48.23</v>
      </c>
    </row>
    <row r="18" spans="1:8" s="2" customFormat="1" ht="21.95" customHeight="1">
      <c r="A18" s="27"/>
      <c r="B18" s="29" t="s">
        <v>39</v>
      </c>
      <c r="C18" s="28"/>
      <c r="D18" s="30"/>
      <c r="E18" s="31"/>
      <c r="F18" s="32">
        <f>SUM(F8:F17)</f>
        <v>0</v>
      </c>
      <c r="H18" s="31"/>
    </row>
    <row r="19" spans="1:8" s="2" customFormat="1" ht="21.95" customHeight="1">
      <c r="A19" s="17" t="s">
        <v>40</v>
      </c>
      <c r="B19" s="17" t="s">
        <v>41</v>
      </c>
      <c r="C19" s="18"/>
      <c r="D19" s="19"/>
      <c r="E19" s="20"/>
      <c r="F19" s="21"/>
      <c r="H19" s="20"/>
    </row>
    <row r="20" spans="1:8" s="2" customFormat="1" ht="46.5" customHeight="1">
      <c r="A20" s="23" t="s">
        <v>42</v>
      </c>
      <c r="B20" s="23" t="s">
        <v>43</v>
      </c>
      <c r="C20" s="24" t="s">
        <v>19</v>
      </c>
      <c r="D20" s="25">
        <v>52</v>
      </c>
      <c r="E20" s="48">
        <f t="shared" ref="E20:E21" si="2">ROUND((H20*$H$3),2)</f>
        <v>0</v>
      </c>
      <c r="F20" s="48">
        <f t="shared" ref="F20:F21" si="3">ROUND(E20*D20,2)</f>
        <v>0</v>
      </c>
      <c r="H20" s="26">
        <v>13.62</v>
      </c>
    </row>
    <row r="21" spans="1:8" s="2" customFormat="1" ht="54.75" customHeight="1">
      <c r="A21" s="23" t="s">
        <v>44</v>
      </c>
      <c r="B21" s="23" t="s">
        <v>45</v>
      </c>
      <c r="C21" s="24" t="s">
        <v>19</v>
      </c>
      <c r="D21" s="25">
        <v>216</v>
      </c>
      <c r="E21" s="48">
        <f t="shared" si="2"/>
        <v>0</v>
      </c>
      <c r="F21" s="48">
        <f t="shared" si="3"/>
        <v>0</v>
      </c>
      <c r="H21" s="26">
        <v>19.45</v>
      </c>
    </row>
    <row r="22" spans="1:8" s="2" customFormat="1" ht="21.95" customHeight="1">
      <c r="A22" s="27"/>
      <c r="B22" s="29" t="s">
        <v>46</v>
      </c>
      <c r="C22" s="28"/>
      <c r="D22" s="30"/>
      <c r="E22" s="31"/>
      <c r="F22" s="32">
        <f>SUM(F20:F21)</f>
        <v>0</v>
      </c>
      <c r="H22" s="31"/>
    </row>
    <row r="23" spans="1:8" s="2" customFormat="1" ht="21.95" customHeight="1">
      <c r="A23" s="17" t="s">
        <v>47</v>
      </c>
      <c r="B23" s="17" t="s">
        <v>48</v>
      </c>
      <c r="C23" s="18"/>
      <c r="D23" s="19"/>
      <c r="E23" s="20"/>
      <c r="F23" s="21"/>
      <c r="H23" s="20"/>
    </row>
    <row r="24" spans="1:8" s="2" customFormat="1" ht="32.1" customHeight="1">
      <c r="A24" s="23" t="s">
        <v>49</v>
      </c>
      <c r="B24" s="22" t="s">
        <v>50</v>
      </c>
      <c r="C24" s="24" t="s">
        <v>30</v>
      </c>
      <c r="D24" s="25">
        <v>9</v>
      </c>
      <c r="E24" s="48">
        <f t="shared" ref="E24" si="4">ROUND((H24*$H$3),2)</f>
        <v>0</v>
      </c>
      <c r="F24" s="48">
        <f t="shared" ref="F24" si="5">ROUND(E24*D24,2)</f>
        <v>0</v>
      </c>
      <c r="H24" s="26">
        <v>13.45</v>
      </c>
    </row>
    <row r="25" spans="1:8" s="2" customFormat="1" ht="32.1" customHeight="1">
      <c r="A25" s="23" t="s">
        <v>51</v>
      </c>
      <c r="B25" s="22" t="s">
        <v>52</v>
      </c>
      <c r="C25" s="24" t="s">
        <v>30</v>
      </c>
      <c r="D25" s="25">
        <v>22</v>
      </c>
      <c r="E25" s="48">
        <f t="shared" ref="E25:E36" si="6">ROUND((H25*$H$3),2)</f>
        <v>0</v>
      </c>
      <c r="F25" s="48">
        <f t="shared" ref="F25:F36" si="7">ROUND(E25*D25,2)</f>
        <v>0</v>
      </c>
      <c r="H25" s="26">
        <v>17.98</v>
      </c>
    </row>
    <row r="26" spans="1:8" s="2" customFormat="1" ht="32.1" customHeight="1">
      <c r="A26" s="23" t="s">
        <v>53</v>
      </c>
      <c r="B26" s="22" t="s">
        <v>54</v>
      </c>
      <c r="C26" s="24" t="s">
        <v>30</v>
      </c>
      <c r="D26" s="25">
        <v>2</v>
      </c>
      <c r="E26" s="48">
        <f t="shared" si="6"/>
        <v>0</v>
      </c>
      <c r="F26" s="48">
        <f t="shared" si="7"/>
        <v>0</v>
      </c>
      <c r="H26" s="40">
        <v>15.59</v>
      </c>
    </row>
    <row r="27" spans="1:8" s="2" customFormat="1" ht="32.1" customHeight="1">
      <c r="A27" s="23" t="s">
        <v>55</v>
      </c>
      <c r="B27" s="22" t="s">
        <v>56</v>
      </c>
      <c r="C27" s="24" t="s">
        <v>30</v>
      </c>
      <c r="D27" s="39">
        <v>9</v>
      </c>
      <c r="E27" s="48">
        <f t="shared" si="6"/>
        <v>0</v>
      </c>
      <c r="F27" s="48">
        <f t="shared" si="7"/>
        <v>0</v>
      </c>
      <c r="H27" s="38">
        <v>7.59</v>
      </c>
    </row>
    <row r="28" spans="1:8" s="2" customFormat="1" ht="32.1" customHeight="1">
      <c r="A28" s="23" t="s">
        <v>57</v>
      </c>
      <c r="B28" s="22" t="s">
        <v>58</v>
      </c>
      <c r="C28" s="24" t="s">
        <v>30</v>
      </c>
      <c r="D28" s="39">
        <v>22</v>
      </c>
      <c r="E28" s="48">
        <f t="shared" si="6"/>
        <v>0</v>
      </c>
      <c r="F28" s="48">
        <f t="shared" si="7"/>
        <v>0</v>
      </c>
      <c r="H28" s="38">
        <v>16.36</v>
      </c>
    </row>
    <row r="29" spans="1:8" s="2" customFormat="1" ht="32.1" customHeight="1">
      <c r="A29" s="23" t="s">
        <v>59</v>
      </c>
      <c r="B29" s="22" t="s">
        <v>60</v>
      </c>
      <c r="C29" s="24" t="s">
        <v>30</v>
      </c>
      <c r="D29" s="39">
        <v>24</v>
      </c>
      <c r="E29" s="48">
        <f t="shared" si="6"/>
        <v>0</v>
      </c>
      <c r="F29" s="48">
        <f t="shared" si="7"/>
        <v>0</v>
      </c>
      <c r="H29" s="38">
        <v>8.8699999999999992</v>
      </c>
    </row>
    <row r="30" spans="1:8" s="2" customFormat="1" ht="32.1" customHeight="1">
      <c r="A30" s="23" t="s">
        <v>61</v>
      </c>
      <c r="B30" s="22" t="s">
        <v>62</v>
      </c>
      <c r="C30" s="24" t="s">
        <v>30</v>
      </c>
      <c r="D30" s="25">
        <v>29</v>
      </c>
      <c r="E30" s="48">
        <f t="shared" si="6"/>
        <v>0</v>
      </c>
      <c r="F30" s="48">
        <f t="shared" si="7"/>
        <v>0</v>
      </c>
      <c r="H30" s="41">
        <v>11.07</v>
      </c>
    </row>
    <row r="31" spans="1:8" s="2" customFormat="1" ht="32.1" customHeight="1">
      <c r="A31" s="23" t="s">
        <v>63</v>
      </c>
      <c r="B31" s="22" t="s">
        <v>64</v>
      </c>
      <c r="C31" s="24" t="s">
        <v>30</v>
      </c>
      <c r="D31" s="25">
        <v>9</v>
      </c>
      <c r="E31" s="48">
        <f t="shared" si="6"/>
        <v>0</v>
      </c>
      <c r="F31" s="48">
        <f t="shared" si="7"/>
        <v>0</v>
      </c>
      <c r="H31" s="26">
        <v>5.08</v>
      </c>
    </row>
    <row r="32" spans="1:8" s="2" customFormat="1" ht="32.1" customHeight="1">
      <c r="A32" s="23" t="s">
        <v>65</v>
      </c>
      <c r="B32" s="22" t="s">
        <v>66</v>
      </c>
      <c r="C32" s="24" t="s">
        <v>30</v>
      </c>
      <c r="D32" s="25">
        <v>2</v>
      </c>
      <c r="E32" s="48">
        <f t="shared" si="6"/>
        <v>0</v>
      </c>
      <c r="F32" s="48">
        <f t="shared" si="7"/>
        <v>0</v>
      </c>
      <c r="H32" s="26">
        <v>161.05000000000001</v>
      </c>
    </row>
    <row r="33" spans="1:8" s="2" customFormat="1" ht="32.1" customHeight="1">
      <c r="A33" s="23" t="s">
        <v>67</v>
      </c>
      <c r="B33" s="22" t="s">
        <v>68</v>
      </c>
      <c r="C33" s="24" t="s">
        <v>30</v>
      </c>
      <c r="D33" s="25">
        <v>1</v>
      </c>
      <c r="E33" s="48">
        <f t="shared" si="6"/>
        <v>0</v>
      </c>
      <c r="F33" s="48">
        <f t="shared" si="7"/>
        <v>0</v>
      </c>
      <c r="H33" s="26">
        <v>406.21</v>
      </c>
    </row>
    <row r="34" spans="1:8" s="2" customFormat="1" ht="32.1" customHeight="1">
      <c r="A34" s="23" t="s">
        <v>69</v>
      </c>
      <c r="B34" s="23" t="s">
        <v>70</v>
      </c>
      <c r="C34" s="24" t="s">
        <v>30</v>
      </c>
      <c r="D34" s="25">
        <v>1</v>
      </c>
      <c r="E34" s="48">
        <f t="shared" si="6"/>
        <v>0</v>
      </c>
      <c r="F34" s="48">
        <f t="shared" si="7"/>
        <v>0</v>
      </c>
      <c r="H34" s="26">
        <v>152.85</v>
      </c>
    </row>
    <row r="35" spans="1:8" s="2" customFormat="1" ht="78.75">
      <c r="A35" s="23" t="s">
        <v>71</v>
      </c>
      <c r="B35" s="23" t="s">
        <v>72</v>
      </c>
      <c r="C35" s="24" t="s">
        <v>30</v>
      </c>
      <c r="D35" s="25">
        <v>11</v>
      </c>
      <c r="E35" s="48">
        <f t="shared" si="6"/>
        <v>0</v>
      </c>
      <c r="F35" s="48">
        <f t="shared" si="7"/>
        <v>0</v>
      </c>
      <c r="H35" s="26">
        <v>261.75</v>
      </c>
    </row>
    <row r="36" spans="1:8" s="2" customFormat="1" ht="32.1" customHeight="1">
      <c r="A36" s="23" t="s">
        <v>73</v>
      </c>
      <c r="B36" s="23" t="s">
        <v>74</v>
      </c>
      <c r="C36" s="24" t="s">
        <v>30</v>
      </c>
      <c r="D36" s="25">
        <v>2</v>
      </c>
      <c r="E36" s="48">
        <f t="shared" si="6"/>
        <v>0</v>
      </c>
      <c r="F36" s="48">
        <f t="shared" si="7"/>
        <v>0</v>
      </c>
      <c r="H36" s="26">
        <v>48.2</v>
      </c>
    </row>
    <row r="37" spans="1:8" s="2" customFormat="1" ht="21.95" customHeight="1">
      <c r="A37" s="27"/>
      <c r="B37" s="29" t="s">
        <v>75</v>
      </c>
      <c r="C37" s="28"/>
      <c r="D37" s="30"/>
      <c r="E37" s="31"/>
      <c r="F37" s="32">
        <f>SUM(F24:F36)</f>
        <v>0</v>
      </c>
      <c r="H37" s="31"/>
    </row>
    <row r="38" spans="1:8" s="2" customFormat="1" ht="21.95" customHeight="1">
      <c r="A38" s="17" t="s">
        <v>76</v>
      </c>
      <c r="B38" s="17" t="s">
        <v>77</v>
      </c>
      <c r="C38" s="18"/>
      <c r="D38" s="19"/>
      <c r="E38" s="20"/>
      <c r="F38" s="21"/>
      <c r="H38" s="20"/>
    </row>
    <row r="39" spans="1:8" s="2" customFormat="1" ht="21.95" customHeight="1">
      <c r="A39" s="23" t="s">
        <v>78</v>
      </c>
      <c r="B39" s="22" t="s">
        <v>79</v>
      </c>
      <c r="C39" s="24" t="s">
        <v>30</v>
      </c>
      <c r="D39" s="25">
        <v>1</v>
      </c>
      <c r="E39" s="48">
        <f t="shared" ref="E39" si="8">ROUND((H39*$H$3),2)</f>
        <v>0</v>
      </c>
      <c r="F39" s="48">
        <f t="shared" ref="F39" si="9">ROUND(E39*D39,2)</f>
        <v>0</v>
      </c>
      <c r="H39" s="26">
        <v>39.61</v>
      </c>
    </row>
    <row r="40" spans="1:8" s="2" customFormat="1" ht="21.95" customHeight="1">
      <c r="A40" s="23" t="s">
        <v>80</v>
      </c>
      <c r="B40" s="22" t="s">
        <v>81</v>
      </c>
      <c r="C40" s="24" t="s">
        <v>30</v>
      </c>
      <c r="D40" s="25">
        <v>12</v>
      </c>
      <c r="E40" s="48">
        <f t="shared" ref="E40:E56" si="10">ROUND((H40*$H$3),2)</f>
        <v>0</v>
      </c>
      <c r="F40" s="48">
        <f t="shared" ref="F40:F56" si="11">ROUND(E40*D40,2)</f>
        <v>0</v>
      </c>
      <c r="H40" s="26">
        <v>39.61</v>
      </c>
    </row>
    <row r="41" spans="1:8" s="2" customFormat="1" ht="21.95" customHeight="1">
      <c r="A41" s="23" t="s">
        <v>82</v>
      </c>
      <c r="B41" s="22" t="s">
        <v>83</v>
      </c>
      <c r="C41" s="24" t="s">
        <v>30</v>
      </c>
      <c r="D41" s="25">
        <v>4</v>
      </c>
      <c r="E41" s="48">
        <f t="shared" si="10"/>
        <v>0</v>
      </c>
      <c r="F41" s="48">
        <f t="shared" si="11"/>
        <v>0</v>
      </c>
      <c r="H41" s="26">
        <v>39.61</v>
      </c>
    </row>
    <row r="42" spans="1:8" s="2" customFormat="1" ht="21.95" customHeight="1">
      <c r="A42" s="23" t="s">
        <v>84</v>
      </c>
      <c r="B42" s="22" t="s">
        <v>85</v>
      </c>
      <c r="C42" s="24" t="s">
        <v>30</v>
      </c>
      <c r="D42" s="25">
        <v>3</v>
      </c>
      <c r="E42" s="48">
        <f t="shared" si="10"/>
        <v>0</v>
      </c>
      <c r="F42" s="48">
        <f t="shared" si="11"/>
        <v>0</v>
      </c>
      <c r="H42" s="26">
        <v>41.99</v>
      </c>
    </row>
    <row r="43" spans="1:8" s="2" customFormat="1" ht="21.95" customHeight="1">
      <c r="A43" s="23" t="s">
        <v>86</v>
      </c>
      <c r="B43" s="22" t="s">
        <v>87</v>
      </c>
      <c r="C43" s="24" t="s">
        <v>30</v>
      </c>
      <c r="D43" s="25">
        <v>15</v>
      </c>
      <c r="E43" s="48">
        <f t="shared" si="10"/>
        <v>0</v>
      </c>
      <c r="F43" s="48">
        <f t="shared" si="11"/>
        <v>0</v>
      </c>
      <c r="H43" s="26">
        <v>39.61</v>
      </c>
    </row>
    <row r="44" spans="1:8" s="2" customFormat="1" ht="21.95" customHeight="1">
      <c r="A44" s="23" t="s">
        <v>88</v>
      </c>
      <c r="B44" s="22" t="s">
        <v>89</v>
      </c>
      <c r="C44" s="24" t="s">
        <v>30</v>
      </c>
      <c r="D44" s="25">
        <v>1</v>
      </c>
      <c r="E44" s="48">
        <f t="shared" si="10"/>
        <v>0</v>
      </c>
      <c r="F44" s="48">
        <f t="shared" si="11"/>
        <v>0</v>
      </c>
      <c r="H44" s="26">
        <v>55.62</v>
      </c>
    </row>
    <row r="45" spans="1:8" s="2" customFormat="1" ht="21.95" customHeight="1">
      <c r="A45" s="23" t="s">
        <v>90</v>
      </c>
      <c r="B45" s="22" t="s">
        <v>91</v>
      </c>
      <c r="C45" s="24" t="s">
        <v>30</v>
      </c>
      <c r="D45" s="25">
        <v>2</v>
      </c>
      <c r="E45" s="48">
        <f t="shared" si="10"/>
        <v>0</v>
      </c>
      <c r="F45" s="48">
        <f t="shared" si="11"/>
        <v>0</v>
      </c>
      <c r="H45" s="26">
        <v>51.92</v>
      </c>
    </row>
    <row r="46" spans="1:8" s="2" customFormat="1" ht="21.95" customHeight="1">
      <c r="A46" s="23" t="s">
        <v>92</v>
      </c>
      <c r="B46" s="23" t="s">
        <v>93</v>
      </c>
      <c r="C46" s="24" t="s">
        <v>30</v>
      </c>
      <c r="D46" s="25">
        <v>1</v>
      </c>
      <c r="E46" s="48">
        <f t="shared" si="10"/>
        <v>0</v>
      </c>
      <c r="F46" s="48">
        <f t="shared" si="11"/>
        <v>0</v>
      </c>
      <c r="H46" s="26">
        <v>51.92</v>
      </c>
    </row>
    <row r="47" spans="1:8" s="2" customFormat="1" ht="21.95" customHeight="1">
      <c r="A47" s="23" t="s">
        <v>94</v>
      </c>
      <c r="B47" s="22" t="s">
        <v>95</v>
      </c>
      <c r="C47" s="24" t="s">
        <v>30</v>
      </c>
      <c r="D47" s="25">
        <v>2</v>
      </c>
      <c r="E47" s="48">
        <f t="shared" si="10"/>
        <v>0</v>
      </c>
      <c r="F47" s="48">
        <f t="shared" si="11"/>
        <v>0</v>
      </c>
      <c r="H47" s="26">
        <v>71.64</v>
      </c>
    </row>
    <row r="48" spans="1:8" s="2" customFormat="1" ht="21.95" customHeight="1">
      <c r="A48" s="23" t="s">
        <v>96</v>
      </c>
      <c r="B48" s="22" t="s">
        <v>97</v>
      </c>
      <c r="C48" s="24" t="s">
        <v>30</v>
      </c>
      <c r="D48" s="25">
        <v>1</v>
      </c>
      <c r="E48" s="48">
        <f t="shared" si="10"/>
        <v>0</v>
      </c>
      <c r="F48" s="48">
        <f t="shared" si="11"/>
        <v>0</v>
      </c>
      <c r="H48" s="26">
        <v>63.98</v>
      </c>
    </row>
    <row r="49" spans="1:8" s="2" customFormat="1" ht="34.5" customHeight="1">
      <c r="A49" s="23" t="s">
        <v>98</v>
      </c>
      <c r="B49" s="22" t="s">
        <v>99</v>
      </c>
      <c r="C49" s="24" t="s">
        <v>30</v>
      </c>
      <c r="D49" s="25">
        <v>1</v>
      </c>
      <c r="E49" s="48">
        <f t="shared" si="10"/>
        <v>0</v>
      </c>
      <c r="F49" s="48">
        <f t="shared" si="11"/>
        <v>0</v>
      </c>
      <c r="H49" s="26">
        <v>63.98</v>
      </c>
    </row>
    <row r="50" spans="1:8" s="2" customFormat="1" ht="21.95" customHeight="1">
      <c r="A50" s="23" t="s">
        <v>100</v>
      </c>
      <c r="B50" s="23" t="s">
        <v>101</v>
      </c>
      <c r="C50" s="24" t="s">
        <v>30</v>
      </c>
      <c r="D50" s="25">
        <v>1</v>
      </c>
      <c r="E50" s="48">
        <f t="shared" si="10"/>
        <v>0</v>
      </c>
      <c r="F50" s="48">
        <f t="shared" si="11"/>
        <v>0</v>
      </c>
      <c r="H50" s="26">
        <v>63.98</v>
      </c>
    </row>
    <row r="51" spans="1:8" s="2" customFormat="1" ht="21.95" customHeight="1">
      <c r="A51" s="23" t="s">
        <v>102</v>
      </c>
      <c r="B51" s="22" t="s">
        <v>103</v>
      </c>
      <c r="C51" s="24" t="s">
        <v>30</v>
      </c>
      <c r="D51" s="25">
        <v>1</v>
      </c>
      <c r="E51" s="48">
        <f t="shared" si="10"/>
        <v>0</v>
      </c>
      <c r="F51" s="48">
        <f t="shared" si="11"/>
        <v>0</v>
      </c>
      <c r="H51" s="26">
        <v>76.819999999999993</v>
      </c>
    </row>
    <row r="52" spans="1:8" s="2" customFormat="1" ht="21.95" customHeight="1">
      <c r="A52" s="23" t="s">
        <v>104</v>
      </c>
      <c r="B52" s="22" t="s">
        <v>105</v>
      </c>
      <c r="C52" s="24" t="s">
        <v>30</v>
      </c>
      <c r="D52" s="25">
        <v>33</v>
      </c>
      <c r="E52" s="48">
        <f t="shared" si="10"/>
        <v>0</v>
      </c>
      <c r="F52" s="48">
        <f t="shared" si="11"/>
        <v>0</v>
      </c>
      <c r="H52" s="26">
        <v>6.53</v>
      </c>
    </row>
    <row r="53" spans="1:8" s="2" customFormat="1" ht="21.95" customHeight="1">
      <c r="A53" s="23" t="s">
        <v>106</v>
      </c>
      <c r="B53" s="22" t="s">
        <v>107</v>
      </c>
      <c r="C53" s="24" t="s">
        <v>30</v>
      </c>
      <c r="D53" s="25">
        <v>4</v>
      </c>
      <c r="E53" s="48">
        <f t="shared" si="10"/>
        <v>0</v>
      </c>
      <c r="F53" s="48">
        <f t="shared" si="11"/>
        <v>0</v>
      </c>
      <c r="H53" s="26">
        <v>8.15</v>
      </c>
    </row>
    <row r="54" spans="1:8" s="2" customFormat="1" ht="21.95" customHeight="1">
      <c r="A54" s="23" t="s">
        <v>108</v>
      </c>
      <c r="B54" s="22" t="s">
        <v>109</v>
      </c>
      <c r="C54" s="24" t="s">
        <v>30</v>
      </c>
      <c r="D54" s="25">
        <v>5</v>
      </c>
      <c r="E54" s="48">
        <f t="shared" si="10"/>
        <v>0</v>
      </c>
      <c r="F54" s="48">
        <f t="shared" si="11"/>
        <v>0</v>
      </c>
      <c r="H54" s="26">
        <v>12.57</v>
      </c>
    </row>
    <row r="55" spans="1:8" s="2" customFormat="1" ht="21.95" customHeight="1">
      <c r="A55" s="23" t="s">
        <v>110</v>
      </c>
      <c r="B55" s="22" t="s">
        <v>111</v>
      </c>
      <c r="C55" s="24" t="s">
        <v>30</v>
      </c>
      <c r="D55" s="25">
        <v>1</v>
      </c>
      <c r="E55" s="48">
        <f t="shared" si="10"/>
        <v>0</v>
      </c>
      <c r="F55" s="48">
        <f t="shared" si="11"/>
        <v>0</v>
      </c>
      <c r="H55" s="26">
        <v>13.61</v>
      </c>
    </row>
    <row r="56" spans="1:8" s="2" customFormat="1" ht="31.5">
      <c r="A56" s="23" t="s">
        <v>112</v>
      </c>
      <c r="B56" s="43" t="s">
        <v>113</v>
      </c>
      <c r="C56" s="24" t="s">
        <v>30</v>
      </c>
      <c r="D56" s="25">
        <v>2</v>
      </c>
      <c r="E56" s="48">
        <f t="shared" si="10"/>
        <v>0</v>
      </c>
      <c r="F56" s="48">
        <f t="shared" si="11"/>
        <v>0</v>
      </c>
      <c r="H56" s="26">
        <v>11.15</v>
      </c>
    </row>
    <row r="57" spans="1:8" s="2" customFormat="1" ht="21.95" customHeight="1">
      <c r="A57" s="27"/>
      <c r="B57" s="29" t="s">
        <v>114</v>
      </c>
      <c r="C57" s="28"/>
      <c r="D57" s="30"/>
      <c r="E57" s="31"/>
      <c r="F57" s="32">
        <f>SUM(F39:F56)</f>
        <v>0</v>
      </c>
      <c r="H57" s="31"/>
    </row>
    <row r="58" spans="1:8" s="2" customFormat="1" ht="21.95" customHeight="1">
      <c r="A58" s="17" t="s">
        <v>115</v>
      </c>
      <c r="B58" s="17" t="s">
        <v>116</v>
      </c>
      <c r="C58" s="18"/>
      <c r="D58" s="19"/>
      <c r="E58" s="20"/>
      <c r="F58" s="21"/>
      <c r="H58" s="20"/>
    </row>
    <row r="59" spans="1:8" s="2" customFormat="1" ht="48" customHeight="1">
      <c r="A59" s="23" t="s">
        <v>117</v>
      </c>
      <c r="B59" s="23" t="s">
        <v>118</v>
      </c>
      <c r="C59" s="24" t="s">
        <v>19</v>
      </c>
      <c r="D59" s="25">
        <v>435</v>
      </c>
      <c r="E59" s="48">
        <f t="shared" ref="E59" si="12">ROUND((H59*$H$3),2)</f>
        <v>0</v>
      </c>
      <c r="F59" s="48">
        <f t="shared" ref="F59" si="13">ROUND(E59*D59,2)</f>
        <v>0</v>
      </c>
      <c r="H59" s="26">
        <v>12.46</v>
      </c>
    </row>
    <row r="60" spans="1:8" s="2" customFormat="1" ht="31.5" customHeight="1">
      <c r="A60" s="23" t="s">
        <v>119</v>
      </c>
      <c r="B60" s="23" t="s">
        <v>120</v>
      </c>
      <c r="C60" s="24" t="s">
        <v>30</v>
      </c>
      <c r="D60" s="25">
        <v>1</v>
      </c>
      <c r="E60" s="48">
        <f t="shared" ref="E60:E61" si="14">ROUND((H60*$H$3),2)</f>
        <v>0</v>
      </c>
      <c r="F60" s="48">
        <f t="shared" ref="F60:F61" si="15">ROUND(E60*D60,2)</f>
        <v>0</v>
      </c>
      <c r="H60" s="26">
        <v>497.04</v>
      </c>
    </row>
    <row r="61" spans="1:8" s="2" customFormat="1" ht="31.5" customHeight="1">
      <c r="A61" s="23" t="s">
        <v>121</v>
      </c>
      <c r="B61" s="23" t="s">
        <v>122</v>
      </c>
      <c r="C61" s="24" t="s">
        <v>19</v>
      </c>
      <c r="D61" s="25">
        <v>500</v>
      </c>
      <c r="E61" s="48">
        <f t="shared" si="14"/>
        <v>0</v>
      </c>
      <c r="F61" s="48">
        <f t="shared" si="15"/>
        <v>0</v>
      </c>
      <c r="H61" s="26">
        <v>13.5</v>
      </c>
    </row>
    <row r="62" spans="1:8" s="2" customFormat="1" ht="21.95" customHeight="1">
      <c r="A62" s="27"/>
      <c r="B62" s="29" t="s">
        <v>123</v>
      </c>
      <c r="C62" s="28"/>
      <c r="D62" s="30"/>
      <c r="E62" s="31"/>
      <c r="F62" s="32">
        <f>SUM(F59:F61)</f>
        <v>0</v>
      </c>
      <c r="H62" s="31"/>
    </row>
    <row r="63" spans="1:8" s="2" customFormat="1" ht="21.95" customHeight="1">
      <c r="A63" s="17" t="s">
        <v>124</v>
      </c>
      <c r="B63" s="17" t="s">
        <v>125</v>
      </c>
      <c r="C63" s="18"/>
      <c r="D63" s="19"/>
      <c r="E63" s="20"/>
      <c r="F63" s="21"/>
      <c r="H63" s="20"/>
    </row>
    <row r="64" spans="1:8" s="2" customFormat="1" ht="54" customHeight="1">
      <c r="A64" s="23" t="s">
        <v>126</v>
      </c>
      <c r="B64" s="23" t="s">
        <v>127</v>
      </c>
      <c r="C64" s="24" t="s">
        <v>30</v>
      </c>
      <c r="D64" s="25">
        <v>2</v>
      </c>
      <c r="E64" s="48">
        <f t="shared" ref="E64:E65" si="16">ROUND((H64*$H$3),2)</f>
        <v>0</v>
      </c>
      <c r="F64" s="48">
        <f t="shared" ref="F64:F65" si="17">ROUND(E64*D64,2)</f>
        <v>0</v>
      </c>
      <c r="H64" s="26">
        <v>36.4</v>
      </c>
    </row>
    <row r="65" spans="1:8" s="2" customFormat="1" ht="30.75" customHeight="1">
      <c r="A65" s="23" t="s">
        <v>128</v>
      </c>
      <c r="B65" s="23" t="s">
        <v>129</v>
      </c>
      <c r="C65" s="24" t="s">
        <v>30</v>
      </c>
      <c r="D65" s="25">
        <v>22</v>
      </c>
      <c r="E65" s="48">
        <f t="shared" si="16"/>
        <v>0</v>
      </c>
      <c r="F65" s="48">
        <f t="shared" si="17"/>
        <v>0</v>
      </c>
      <c r="H65" s="26">
        <v>3.63</v>
      </c>
    </row>
    <row r="66" spans="1:8" s="2" customFormat="1" ht="21.95" customHeight="1">
      <c r="A66" s="27"/>
      <c r="B66" s="29" t="s">
        <v>130</v>
      </c>
      <c r="C66" s="28"/>
      <c r="D66" s="30"/>
      <c r="E66" s="31"/>
      <c r="F66" s="32">
        <f>SUM(F64:F65)</f>
        <v>0</v>
      </c>
      <c r="H66" s="31"/>
    </row>
    <row r="67" spans="1:8" s="2" customFormat="1" ht="21.95" customHeight="1">
      <c r="A67" s="17" t="s">
        <v>131</v>
      </c>
      <c r="B67" s="17" t="s">
        <v>132</v>
      </c>
      <c r="C67" s="18"/>
      <c r="D67" s="19"/>
      <c r="E67" s="20"/>
      <c r="F67" s="21"/>
      <c r="H67" s="20"/>
    </row>
    <row r="68" spans="1:8" s="2" customFormat="1" ht="47.25">
      <c r="A68" s="23" t="s">
        <v>133</v>
      </c>
      <c r="B68" s="23" t="s">
        <v>134</v>
      </c>
      <c r="C68" s="24" t="s">
        <v>30</v>
      </c>
      <c r="D68" s="25">
        <v>1</v>
      </c>
      <c r="E68" s="48">
        <f t="shared" ref="E68" si="18">ROUND((H68*$H$3),2)</f>
        <v>0</v>
      </c>
      <c r="F68" s="48">
        <f t="shared" ref="F68" si="19">ROUND(E68*D68,2)</f>
        <v>0</v>
      </c>
      <c r="H68" s="26">
        <v>2241.02</v>
      </c>
    </row>
    <row r="69" spans="1:8" s="2" customFormat="1" ht="21.95" customHeight="1">
      <c r="A69" s="23" t="s">
        <v>135</v>
      </c>
      <c r="B69" s="23" t="s">
        <v>136</v>
      </c>
      <c r="C69" s="24" t="s">
        <v>30</v>
      </c>
      <c r="D69" s="25">
        <v>1</v>
      </c>
      <c r="E69" s="48">
        <f t="shared" ref="E69:E78" si="20">ROUND((H69*$H$3),2)</f>
        <v>0</v>
      </c>
      <c r="F69" s="48">
        <f t="shared" ref="F69:F78" si="21">ROUND(E69*D69,2)</f>
        <v>0</v>
      </c>
      <c r="H69" s="26">
        <v>532.05999999999995</v>
      </c>
    </row>
    <row r="70" spans="1:8" s="2" customFormat="1" ht="32.1" customHeight="1">
      <c r="A70" s="23" t="s">
        <v>137</v>
      </c>
      <c r="B70" s="23" t="s">
        <v>138</v>
      </c>
      <c r="C70" s="24" t="s">
        <v>30</v>
      </c>
      <c r="D70" s="25">
        <v>1</v>
      </c>
      <c r="E70" s="48">
        <f t="shared" si="20"/>
        <v>0</v>
      </c>
      <c r="F70" s="48">
        <f t="shared" si="21"/>
        <v>0</v>
      </c>
      <c r="H70" s="26">
        <v>696.22</v>
      </c>
    </row>
    <row r="71" spans="1:8" s="2" customFormat="1" ht="32.1" customHeight="1">
      <c r="A71" s="23" t="s">
        <v>139</v>
      </c>
      <c r="B71" s="23" t="s">
        <v>140</v>
      </c>
      <c r="C71" s="24" t="s">
        <v>30</v>
      </c>
      <c r="D71" s="25">
        <v>1</v>
      </c>
      <c r="E71" s="48">
        <f t="shared" si="20"/>
        <v>0</v>
      </c>
      <c r="F71" s="48">
        <f t="shared" si="21"/>
        <v>0</v>
      </c>
      <c r="H71" s="26">
        <v>746.09</v>
      </c>
    </row>
    <row r="72" spans="1:8" s="2" customFormat="1" ht="20.25" customHeight="1">
      <c r="A72" s="23" t="s">
        <v>141</v>
      </c>
      <c r="B72" s="23" t="s">
        <v>142</v>
      </c>
      <c r="C72" s="24" t="s">
        <v>30</v>
      </c>
      <c r="D72" s="25">
        <v>1</v>
      </c>
      <c r="E72" s="48">
        <f t="shared" si="20"/>
        <v>0</v>
      </c>
      <c r="F72" s="48">
        <f t="shared" si="21"/>
        <v>0</v>
      </c>
      <c r="H72" s="26">
        <v>95.83</v>
      </c>
    </row>
    <row r="73" spans="1:8" s="2" customFormat="1" ht="20.25" customHeight="1">
      <c r="A73" s="23" t="s">
        <v>143</v>
      </c>
      <c r="B73" s="23" t="s">
        <v>144</v>
      </c>
      <c r="C73" s="24" t="s">
        <v>30</v>
      </c>
      <c r="D73" s="25">
        <v>3</v>
      </c>
      <c r="E73" s="48">
        <f t="shared" si="20"/>
        <v>0</v>
      </c>
      <c r="F73" s="48">
        <f t="shared" si="21"/>
        <v>0</v>
      </c>
      <c r="H73" s="26">
        <v>180</v>
      </c>
    </row>
    <row r="74" spans="1:8" s="2" customFormat="1" ht="21.75" customHeight="1">
      <c r="A74" s="23" t="s">
        <v>145</v>
      </c>
      <c r="B74" s="23" t="s">
        <v>146</v>
      </c>
      <c r="C74" s="24" t="s">
        <v>30</v>
      </c>
      <c r="D74" s="25">
        <v>2</v>
      </c>
      <c r="E74" s="48">
        <f t="shared" si="20"/>
        <v>0</v>
      </c>
      <c r="F74" s="48">
        <f t="shared" si="21"/>
        <v>0</v>
      </c>
      <c r="H74" s="26">
        <v>225.01</v>
      </c>
    </row>
    <row r="75" spans="1:8" s="2" customFormat="1" ht="22.5" customHeight="1">
      <c r="A75" s="23" t="s">
        <v>147</v>
      </c>
      <c r="B75" s="23" t="s">
        <v>148</v>
      </c>
      <c r="C75" s="24" t="s">
        <v>30</v>
      </c>
      <c r="D75" s="25">
        <v>2</v>
      </c>
      <c r="E75" s="48">
        <f t="shared" si="20"/>
        <v>0</v>
      </c>
      <c r="F75" s="48">
        <f t="shared" si="21"/>
        <v>0</v>
      </c>
      <c r="H75" s="26">
        <v>31.01</v>
      </c>
    </row>
    <row r="76" spans="1:8" s="2" customFormat="1" ht="32.1" customHeight="1">
      <c r="A76" s="23" t="s">
        <v>149</v>
      </c>
      <c r="B76" s="23" t="s">
        <v>150</v>
      </c>
      <c r="C76" s="24" t="s">
        <v>30</v>
      </c>
      <c r="D76" s="25">
        <v>1</v>
      </c>
      <c r="E76" s="48">
        <f t="shared" si="20"/>
        <v>0</v>
      </c>
      <c r="F76" s="48">
        <f t="shared" si="21"/>
        <v>0</v>
      </c>
      <c r="H76" s="26">
        <v>149.15</v>
      </c>
    </row>
    <row r="77" spans="1:8" s="2" customFormat="1" ht="32.1" customHeight="1">
      <c r="A77" s="23" t="s">
        <v>151</v>
      </c>
      <c r="B77" s="23" t="s">
        <v>152</v>
      </c>
      <c r="C77" s="24" t="s">
        <v>30</v>
      </c>
      <c r="D77" s="25">
        <v>1</v>
      </c>
      <c r="E77" s="48">
        <f t="shared" si="20"/>
        <v>0</v>
      </c>
      <c r="F77" s="48">
        <f t="shared" si="21"/>
        <v>0</v>
      </c>
      <c r="H77" s="26">
        <v>73.17</v>
      </c>
    </row>
    <row r="78" spans="1:8" s="2" customFormat="1" ht="32.1" customHeight="1">
      <c r="A78" s="23" t="s">
        <v>153</v>
      </c>
      <c r="B78" s="23" t="s">
        <v>154</v>
      </c>
      <c r="C78" s="24" t="s">
        <v>30</v>
      </c>
      <c r="D78" s="25">
        <v>22</v>
      </c>
      <c r="E78" s="48">
        <f t="shared" si="20"/>
        <v>0</v>
      </c>
      <c r="F78" s="48">
        <f t="shared" si="21"/>
        <v>0</v>
      </c>
      <c r="H78" s="26">
        <v>19.52</v>
      </c>
    </row>
    <row r="79" spans="1:8" s="2" customFormat="1" ht="21.95" customHeight="1">
      <c r="A79" s="27"/>
      <c r="B79" s="29" t="s">
        <v>155</v>
      </c>
      <c r="C79" s="28"/>
      <c r="D79" s="30"/>
      <c r="E79" s="31"/>
      <c r="F79" s="32">
        <f>SUM(F68:F78)</f>
        <v>0</v>
      </c>
      <c r="H79" s="31"/>
    </row>
    <row r="80" spans="1:8" s="2" customFormat="1" ht="21.95" customHeight="1">
      <c r="A80" s="17" t="s">
        <v>156</v>
      </c>
      <c r="B80" s="17" t="s">
        <v>157</v>
      </c>
      <c r="C80" s="24"/>
      <c r="D80" s="25"/>
      <c r="E80" s="14"/>
      <c r="F80" s="14"/>
      <c r="H80" s="14"/>
    </row>
    <row r="81" spans="1:8" s="2" customFormat="1" ht="77.25" customHeight="1">
      <c r="A81" s="23" t="s">
        <v>158</v>
      </c>
      <c r="B81" s="23" t="s">
        <v>159</v>
      </c>
      <c r="C81" s="24" t="s">
        <v>30</v>
      </c>
      <c r="D81" s="25">
        <v>4</v>
      </c>
      <c r="E81" s="48">
        <f t="shared" ref="E81:E82" si="22">ROUND((H81*$H$3),2)</f>
        <v>0</v>
      </c>
      <c r="F81" s="48">
        <f t="shared" ref="F81:F82" si="23">ROUND(E81*D81,2)</f>
        <v>0</v>
      </c>
      <c r="H81" s="26">
        <v>697.66</v>
      </c>
    </row>
    <row r="82" spans="1:8" s="2" customFormat="1" ht="77.25" customHeight="1">
      <c r="A82" s="23" t="s">
        <v>160</v>
      </c>
      <c r="B82" s="23" t="s">
        <v>161</v>
      </c>
      <c r="C82" s="24" t="s">
        <v>30</v>
      </c>
      <c r="D82" s="25">
        <v>1</v>
      </c>
      <c r="E82" s="48">
        <f t="shared" si="22"/>
        <v>0</v>
      </c>
      <c r="F82" s="48">
        <f t="shared" si="23"/>
        <v>0</v>
      </c>
      <c r="H82" s="26">
        <v>856.14</v>
      </c>
    </row>
    <row r="83" spans="1:8" s="2" customFormat="1" ht="21.95" customHeight="1">
      <c r="A83" s="27"/>
      <c r="B83" s="29" t="s">
        <v>162</v>
      </c>
      <c r="C83" s="28"/>
      <c r="D83" s="30"/>
      <c r="E83" s="31"/>
      <c r="F83" s="32">
        <f>SUM(F81:F82)</f>
        <v>0</v>
      </c>
      <c r="H83" s="31"/>
    </row>
    <row r="84" spans="1:8" s="2" customFormat="1" ht="21.95" customHeight="1">
      <c r="A84" s="17" t="s">
        <v>163</v>
      </c>
      <c r="B84" s="17" t="s">
        <v>164</v>
      </c>
      <c r="C84" s="18"/>
      <c r="D84" s="19"/>
      <c r="E84" s="20"/>
      <c r="F84" s="21"/>
      <c r="H84" s="20"/>
    </row>
    <row r="85" spans="1:8" s="2" customFormat="1" ht="32.1" customHeight="1">
      <c r="A85" s="23" t="s">
        <v>165</v>
      </c>
      <c r="B85" s="23" t="s">
        <v>166</v>
      </c>
      <c r="C85" s="24" t="s">
        <v>19</v>
      </c>
      <c r="D85" s="25">
        <v>96</v>
      </c>
      <c r="E85" s="48">
        <f t="shared" ref="E85" si="24">ROUND((H85*$H$3),2)</f>
        <v>0</v>
      </c>
      <c r="F85" s="48">
        <f t="shared" ref="F85" si="25">ROUND(E85*D85,2)</f>
        <v>0</v>
      </c>
      <c r="H85" s="26">
        <v>3.2</v>
      </c>
    </row>
    <row r="86" spans="1:8" s="2" customFormat="1" ht="32.1" customHeight="1">
      <c r="A86" s="23" t="s">
        <v>167</v>
      </c>
      <c r="B86" s="23" t="s">
        <v>168</v>
      </c>
      <c r="C86" s="24" t="s">
        <v>19</v>
      </c>
      <c r="D86" s="25">
        <v>96</v>
      </c>
      <c r="E86" s="48">
        <f t="shared" ref="E86:E90" si="26">ROUND((H86*$H$3),2)</f>
        <v>0</v>
      </c>
      <c r="F86" s="48">
        <f t="shared" ref="F86:F90" si="27">ROUND(E86*D86,2)</f>
        <v>0</v>
      </c>
      <c r="H86" s="26">
        <v>4.3600000000000003</v>
      </c>
    </row>
    <row r="87" spans="1:8" s="2" customFormat="1" ht="32.1" customHeight="1">
      <c r="A87" s="23" t="s">
        <v>169</v>
      </c>
      <c r="B87" s="23" t="s">
        <v>170</v>
      </c>
      <c r="C87" s="24" t="s">
        <v>19</v>
      </c>
      <c r="D87" s="25">
        <v>5</v>
      </c>
      <c r="E87" s="48">
        <f t="shared" si="26"/>
        <v>0</v>
      </c>
      <c r="F87" s="48">
        <f t="shared" si="27"/>
        <v>0</v>
      </c>
      <c r="H87" s="26">
        <v>4.1399999999999997</v>
      </c>
    </row>
    <row r="88" spans="1:8" s="2" customFormat="1" ht="32.1" customHeight="1">
      <c r="A88" s="23" t="s">
        <v>171</v>
      </c>
      <c r="B88" s="23" t="s">
        <v>172</v>
      </c>
      <c r="C88" s="24" t="s">
        <v>19</v>
      </c>
      <c r="D88" s="25">
        <v>5</v>
      </c>
      <c r="E88" s="48">
        <f t="shared" si="26"/>
        <v>0</v>
      </c>
      <c r="F88" s="48">
        <f t="shared" si="27"/>
        <v>0</v>
      </c>
      <c r="H88" s="26">
        <v>6.78</v>
      </c>
    </row>
    <row r="89" spans="1:8" s="2" customFormat="1" ht="32.1" customHeight="1">
      <c r="A89" s="23" t="s">
        <v>173</v>
      </c>
      <c r="B89" s="23" t="s">
        <v>174</v>
      </c>
      <c r="C89" s="24" t="s">
        <v>30</v>
      </c>
      <c r="D89" s="25">
        <v>5</v>
      </c>
      <c r="E89" s="48">
        <f t="shared" si="26"/>
        <v>0</v>
      </c>
      <c r="F89" s="48">
        <f t="shared" si="27"/>
        <v>0</v>
      </c>
      <c r="H89" s="26">
        <v>97.83</v>
      </c>
    </row>
    <row r="90" spans="1:8" s="2" customFormat="1" ht="46.5" customHeight="1">
      <c r="A90" s="23" t="s">
        <v>175</v>
      </c>
      <c r="B90" s="23" t="s">
        <v>176</v>
      </c>
      <c r="C90" s="24" t="s">
        <v>19</v>
      </c>
      <c r="D90" s="25">
        <v>130</v>
      </c>
      <c r="E90" s="48">
        <f t="shared" si="26"/>
        <v>0</v>
      </c>
      <c r="F90" s="48">
        <f t="shared" si="27"/>
        <v>0</v>
      </c>
      <c r="H90" s="26">
        <v>125.17</v>
      </c>
    </row>
    <row r="91" spans="1:8" s="2" customFormat="1" ht="21.95" customHeight="1">
      <c r="A91" s="27"/>
      <c r="B91" s="29" t="s">
        <v>177</v>
      </c>
      <c r="C91" s="28"/>
      <c r="D91" s="30"/>
      <c r="E91" s="31"/>
      <c r="F91" s="32">
        <f>SUM(F85:F90)</f>
        <v>0</v>
      </c>
      <c r="H91" s="31"/>
    </row>
    <row r="92" spans="1:8" s="2" customFormat="1" ht="21.95" customHeight="1">
      <c r="A92" s="1"/>
      <c r="B92" s="7" t="s">
        <v>178</v>
      </c>
      <c r="C92" s="4"/>
      <c r="D92" s="5"/>
      <c r="E92" s="6"/>
      <c r="F92" s="8">
        <f>F18+F22+F37+F57+F62+F66+F79+F83+F91</f>
        <v>0</v>
      </c>
      <c r="H92" s="6"/>
    </row>
    <row r="105" spans="6:6">
      <c r="F105" s="13"/>
    </row>
  </sheetData>
  <protectedRanges>
    <protectedRange algorithmName="SHA-512" hashValue="1uCo362uOgZo2WA/Tv1SPgpLm+ql1+IyyICeVwDGSs1OeVCW8G7k97zKn+HXxtBjjKZZ+GHZPHg4rc8766MxcQ==" saltValue="UEEeQw0r9Nnm1uoXY8wF9Q==" spinCount="100000" sqref="A4:G4 I4:XFD4" name="Intervalo1"/>
    <protectedRange algorithmName="SHA-512" hashValue="1uCo362uOgZo2WA/Tv1SPgpLm+ql1+IyyICeVwDGSs1OeVCW8G7k97zKn+HXxtBjjKZZ+GHZPHg4rc8766MxcQ==" saltValue="UEEeQw0r9Nnm1uoXY8wF9Q==" spinCount="100000" sqref="H1:H4" name="Intervalo1_2"/>
  </protectedRanges>
  <mergeCells count="1">
    <mergeCell ref="B2:D2"/>
  </mergeCells>
  <pageMargins left="0.51181102362204722" right="0.51181102362204722" top="0.78740157480314965" bottom="0.78740157480314965" header="0.31496062992125984" footer="0.31496062992125984"/>
  <pageSetup paperSize="9" scale="60" fitToHeight="0" orientation="portrait" horizontalDpi="0" verticalDpi="0" r:id="rId1"/>
  <headerFooter>
    <oddFooter>Página &amp;P de &amp;N</oddFooter>
  </headerFooter>
  <rowBreaks count="1" manualBreakCount="1">
    <brk id="37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4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5"/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0F9E4025521EC4F8947E23F4741C91E" ma:contentTypeVersion="18" ma:contentTypeDescription="Criar um novo documento." ma:contentTypeScope="" ma:versionID="3042aebf0a32d9f55b3168fd766299ef">
  <xsd:schema xmlns:xsd="http://www.w3.org/2001/XMLSchema" xmlns:xs="http://www.w3.org/2001/XMLSchema" xmlns:p="http://schemas.microsoft.com/office/2006/metadata/properties" xmlns:ns2="9438f897-20a8-48a2-80b1-7f4393b72395" xmlns:ns3="54f8b5b4-7a42-4900-8b72-cb99e2f382e8" targetNamespace="http://schemas.microsoft.com/office/2006/metadata/properties" ma:root="true" ma:fieldsID="d4ee7c918949689165437cf469444eda" ns2:_="" ns3:_="">
    <xsd:import namespace="9438f897-20a8-48a2-80b1-7f4393b72395"/>
    <xsd:import namespace="54f8b5b4-7a42-4900-8b72-cb99e2f382e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38f897-20a8-48a2-80b1-7f4393b7239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1b325f-9cc7-46a2-85e0-94e50ce89032}" ma:internalName="TaxCatchAll" ma:showField="CatchAllData" ma:web="9438f897-20a8-48a2-80b1-7f4393b7239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8b5b4-7a42-4900-8b72-cb99e2f38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m" ma:readOnly="false" ma:fieldId="{5cf76f15-5ced-4ddc-b409-7134ff3c332f}" ma:taxonomyMulti="true" ma:sspId="6905f465-c0dd-4870-bbe2-ba24a410d07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438f897-20a8-48a2-80b1-7f4393b72395" xsi:nil="true"/>
    <lcf76f155ced4ddcb4097134ff3c332f xmlns="54f8b5b4-7a42-4900-8b72-cb99e2f382e8">
      <Terms xmlns="http://schemas.microsoft.com/office/infopath/2007/PartnerControls"/>
    </lcf76f155ced4ddcb4097134ff3c332f>
    <SharedWithUsers xmlns="9438f897-20a8-48a2-80b1-7f4393b72395">
      <UserInfo>
        <DisplayName/>
        <AccountId xsi:nil="true"/>
        <AccountType/>
      </UserInfo>
    </SharedWithUsers>
    <MediaLengthInSeconds xmlns="54f8b5b4-7a42-4900-8b72-cb99e2f382e8" xsi:nil="true"/>
  </documentManagement>
</p:properties>
</file>

<file path=customXml/itemProps1.xml><?xml version="1.0" encoding="utf-8"?>
<ds:datastoreItem xmlns:ds="http://schemas.openxmlformats.org/officeDocument/2006/customXml" ds:itemID="{17B2349F-F601-435E-A472-D1C99F0A3DB1}"/>
</file>

<file path=customXml/itemProps2.xml><?xml version="1.0" encoding="utf-8"?>
<ds:datastoreItem xmlns:ds="http://schemas.openxmlformats.org/officeDocument/2006/customXml" ds:itemID="{048F5C88-F2BD-4EB0-8F06-9E7AC314158D}"/>
</file>

<file path=customXml/itemProps3.xml><?xml version="1.0" encoding="utf-8"?>
<ds:datastoreItem xmlns:ds="http://schemas.openxmlformats.org/officeDocument/2006/customXml" ds:itemID="{C5DD8320-7C15-491B-9BFE-2E034A1D2C9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Ministério Público do Estado de Minas Gerais - MPMG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Aline Cristina Rodrigues Pereira</dc:creator>
  <cp:keywords/>
  <dc:description/>
  <cp:lastModifiedBy>Daniela Teixeira Diniz Andrade</cp:lastModifiedBy>
  <cp:revision/>
  <dcterms:created xsi:type="dcterms:W3CDTF">2020-02-28T20:35:37Z</dcterms:created>
  <dcterms:modified xsi:type="dcterms:W3CDTF">2024-06-03T14:53:52Z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0x010100D0F9E4025521EC4F8947E23F4741C91E</vt:lpwstr>
  </property>
  <property fmtid="{D5CDD505-2E9C-101B-9397-08002B2CF9AE}" pid="3" name="MediaServiceImageTags">
    <vt:lpwstr/>
  </property>
  <property fmtid="{D5CDD505-2E9C-101B-9397-08002B2CF9AE}" pid="4" name="Order">
    <vt:r8>12947200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  <property fmtid="{D5CDD505-2E9C-101B-9397-08002B2CF9AE}" pid="13" name="Inseridosistema/SEI">
    <vt:bool>false</vt:bool>
  </property>
</Properties>
</file>